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597"/>
  </bookViews>
  <sheets>
    <sheet name="МВК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H48" i="2" l="1"/>
  <c r="G48" i="2"/>
  <c r="L47" i="2"/>
  <c r="L48" i="2" s="1"/>
  <c r="K47" i="2"/>
  <c r="K48" i="2" s="1"/>
  <c r="J47" i="2"/>
  <c r="J48" i="2" s="1"/>
  <c r="I47" i="2"/>
  <c r="I48" i="2" s="1"/>
  <c r="L44" i="2"/>
  <c r="K44" i="2"/>
  <c r="J44" i="2"/>
  <c r="I44" i="2"/>
  <c r="H44" i="2"/>
  <c r="G44" i="2"/>
  <c r="L41" i="2"/>
  <c r="K41" i="2"/>
  <c r="J41" i="2"/>
  <c r="I41" i="2"/>
  <c r="H41" i="2"/>
  <c r="G41" i="2"/>
  <c r="M38" i="2"/>
  <c r="L38" i="2"/>
  <c r="K38" i="2"/>
  <c r="J38" i="2"/>
  <c r="I38" i="2"/>
  <c r="H38" i="2"/>
  <c r="G38" i="2"/>
  <c r="L31" i="2"/>
  <c r="L49" i="2" s="1"/>
  <c r="K31" i="2"/>
  <c r="K49" i="2" s="1"/>
  <c r="J31" i="2"/>
  <c r="J49" i="2" s="1"/>
  <c r="I31" i="2"/>
  <c r="I49" i="2" s="1"/>
  <c r="H31" i="2"/>
  <c r="H49" i="2" s="1"/>
  <c r="G31" i="2"/>
  <c r="G49" i="2" s="1"/>
  <c r="H49" i="1" l="1"/>
  <c r="G31" i="1" l="1"/>
  <c r="H31" i="1" l="1"/>
  <c r="K47" i="1"/>
  <c r="K48" i="1" s="1"/>
  <c r="J47" i="1"/>
  <c r="J48" i="1" s="1"/>
  <c r="I47" i="1"/>
  <c r="I48" i="1" s="1"/>
  <c r="H48" i="1"/>
  <c r="G48" i="1"/>
  <c r="L47" i="1"/>
  <c r="L48" i="1" s="1"/>
  <c r="L44" i="1"/>
  <c r="K44" i="1"/>
  <c r="J44" i="1"/>
  <c r="I44" i="1"/>
  <c r="H44" i="1"/>
  <c r="G44" i="1"/>
  <c r="L41" i="1"/>
  <c r="K41" i="1"/>
  <c r="J41" i="1"/>
  <c r="I41" i="1"/>
  <c r="H41" i="1"/>
  <c r="G41" i="1"/>
  <c r="K38" i="1"/>
  <c r="J38" i="1"/>
  <c r="I38" i="1"/>
  <c r="H38" i="1"/>
  <c r="G38" i="1"/>
  <c r="K31" i="1"/>
  <c r="K49" i="1" s="1"/>
  <c r="J31" i="1"/>
  <c r="J49" i="1" s="1"/>
  <c r="I31" i="1"/>
  <c r="I49" i="1" s="1"/>
  <c r="L31" i="1"/>
  <c r="G49" i="1" l="1"/>
  <c r="M38" i="1"/>
  <c r="L38" i="1"/>
  <c r="L49" i="1" s="1"/>
</calcChain>
</file>

<file path=xl/sharedStrings.xml><?xml version="1.0" encoding="utf-8"?>
<sst xmlns="http://schemas.openxmlformats.org/spreadsheetml/2006/main" count="440" uniqueCount="122">
  <si>
    <t>Обсяги фінансування по роках, тис.грн</t>
  </si>
  <si>
    <t>Очікуваний результат</t>
  </si>
  <si>
    <t>Завдання</t>
  </si>
  <si>
    <t>Зміст заходів</t>
  </si>
  <si>
    <t>Термін виконання</t>
  </si>
  <si>
    <t>Виконавці</t>
  </si>
  <si>
    <t>№ п/п</t>
  </si>
  <si>
    <t>Факт</t>
  </si>
  <si>
    <t>План</t>
  </si>
  <si>
    <t>Капітальний ремонт шиферних дахів</t>
  </si>
  <si>
    <t>Демонтаж (розбирання, знесення) будівель</t>
  </si>
  <si>
    <t>1.1.</t>
  </si>
  <si>
    <t>Управління житлового господарства міської ради</t>
  </si>
  <si>
    <t>Міський бюджет</t>
  </si>
  <si>
    <t>Всього:</t>
  </si>
  <si>
    <t>1.2.</t>
  </si>
  <si>
    <t>1.3.</t>
  </si>
  <si>
    <t>1.4.</t>
  </si>
  <si>
    <t>1.5.</t>
  </si>
  <si>
    <t>1.6.</t>
  </si>
  <si>
    <t>1.7.</t>
  </si>
  <si>
    <t>1.8.</t>
  </si>
  <si>
    <t>1.9.</t>
  </si>
  <si>
    <t>Капітальний ремонт та додаткове влаштування електроосвітлення житлових будинків</t>
  </si>
  <si>
    <t>2.1.</t>
  </si>
  <si>
    <t>3.1.</t>
  </si>
  <si>
    <t>3.2.</t>
  </si>
  <si>
    <t>3.3.</t>
  </si>
  <si>
    <t>4.1.</t>
  </si>
  <si>
    <t>4.2.</t>
  </si>
  <si>
    <t>Розроблення робочих проектів на влаштування систем протипожежного захисту у житлових будинках підвищеної поверховості</t>
  </si>
  <si>
    <t>1.</t>
  </si>
  <si>
    <t>Внески до статуного капіталу підприємств комунальної власності на:</t>
  </si>
  <si>
    <t xml:space="preserve">Утримання відділу, що виконує функції по  контролю за виконанням робіт на обєктах житлового господарства міської ради </t>
  </si>
  <si>
    <t>5.1.</t>
  </si>
  <si>
    <t xml:space="preserve">Придбання матеріалів для проведення ре-монтних робіт в житлових будин-ках, елементів прибудинкових територій, прове-дення ремонт
них робіт, облаштування прибудинкових територій житло-вого фонду підприємств комунальної власності, ЖБК, ОСББ /в т.ч. за пропозиціями депутатів/
</t>
  </si>
  <si>
    <t>ВСЬОГО:</t>
  </si>
  <si>
    <t>Додаток 1 до Програми</t>
  </si>
  <si>
    <t>Капітальний ремонт ліфтів     (в т.ч. експерт-на оцінка техніч-ного стану) жит-лових будинків</t>
  </si>
  <si>
    <t>Обстеження технічного ста-ну конструкцій існуючих житло-вих будинків</t>
  </si>
  <si>
    <t>1.Провести капітальний ремонт житло-вого фонду, прибудинкових та внутрішньо-квартальних територій                    м. Житомира</t>
  </si>
  <si>
    <t>4. Забезпечити пожежну безпеку в будинках підвищеної поверховості</t>
  </si>
  <si>
    <t>5. Запобігти та ліквідувати надзвичайні ситуації та наслідки стихійного лиха</t>
  </si>
  <si>
    <t>1.Здійснювати контроль за виконанням робіт на обєктах житлового господарства міської ради</t>
  </si>
  <si>
    <t>1.Виготовити технічну документацію</t>
  </si>
  <si>
    <t>2. Обстежити технічний стан житлових будинків</t>
  </si>
  <si>
    <t>Відновлення експлуатаційних показників шиферних дахів</t>
  </si>
  <si>
    <t>Демонтаж аварійних будівель</t>
  </si>
  <si>
    <t>Пожежна безпека будинків підвищеної поверховості</t>
  </si>
  <si>
    <t>Оновлення парку спецавто-машин</t>
  </si>
  <si>
    <t>Контроль за проведенням капітального ремонту</t>
  </si>
  <si>
    <t>Виготовлення  технічної доку-ментації на житловий фонд</t>
  </si>
  <si>
    <t>Обстеження технічного     стану конструкцій існуючих житлових будинків</t>
  </si>
  <si>
    <t>Відновлення експлуатацій-них показників м'яких покрівель</t>
  </si>
  <si>
    <t xml:space="preserve">Відновлення експлуатацій-них показників інженерних мереж </t>
  </si>
  <si>
    <t>Відновлення експлуатацій-них показників систем електроосвітлення житлових будинків</t>
  </si>
  <si>
    <t>Заміна ліфтів, які відпрацю-вали встанов-лений термін експлуатації</t>
  </si>
  <si>
    <t>Відновлення експлуатацій-них показників  житлових будинків,     в тому числі ветхих і аварійних, та окремих кон-структивних елементів</t>
  </si>
  <si>
    <t>Відновлення експлуатацій-них показників житлового фонду ОСББ</t>
  </si>
  <si>
    <t>Поліпшення фінансового стану комунальних підприємств, своєчасна виплата заробітної плати</t>
  </si>
  <si>
    <t>Розділ 4.1. Ремонт, реконструкція житлового фонду та благоустрій прибудинкових територій та проїздів, підвищення експлуатаційних властивостей житлового фонду</t>
  </si>
  <si>
    <t xml:space="preserve">3. Забезпечити ремонт житлового фонду, прибудинкових територій, елементів та їх облаштування, інші заходи </t>
  </si>
  <si>
    <t>Розділ 4.2. Підтримка діяльності житлово-комунальних підприємств</t>
  </si>
  <si>
    <t xml:space="preserve">Капітальний ремонт м’яких покрівель </t>
  </si>
  <si>
    <t xml:space="preserve">Капітальний ремонт інженер-них мереж </t>
  </si>
  <si>
    <t>Відновлення експлуатацій-них показни-ків 300  з 497 ліфтів, які необхідно капітально відремонту-вати</t>
  </si>
  <si>
    <t>1. Виконати ро-боти з очищен-ня шахтних колодязів загального користування</t>
  </si>
  <si>
    <t>Капітальний ремонт балконів /заміна балконів/ підсилення захисних конст-рукцій в жит-лових будинках або їх демонтаж</t>
  </si>
  <si>
    <t xml:space="preserve">1. Фінансове забезпечення житлово-комунальних підприємств, їх розвиток  </t>
  </si>
  <si>
    <t>2018 рік</t>
  </si>
  <si>
    <t>2019 рік</t>
  </si>
  <si>
    <t>2020 рік</t>
  </si>
  <si>
    <t xml:space="preserve">Напрями діяльності і заходи реалізації Комплексної цільової Програми розвитку житлового господарства міської ради   «Ефективне та адійне житлове господарство - мшканцям міста»   на 2018-2020 роки»  </t>
  </si>
  <si>
    <t>2018-2020 роки</t>
  </si>
  <si>
    <t>Джерела фінансу-вання</t>
  </si>
  <si>
    <t xml:space="preserve">Капітальний ремонт (заміна) ліфтів в житло-вих будинках  </t>
  </si>
  <si>
    <t xml:space="preserve">Капітальний ремонт житло-вих будинків,     в тому числі ветхих і аварійних, та окремих конструктивних елементів </t>
  </si>
  <si>
    <t xml:space="preserve">Капітальний ремонт житлового фонду  ОСББ </t>
  </si>
  <si>
    <t>2.Провести капітальний ремонт житло-вого фонду обєднань співвласників багатоквартир-них будинків                    м. Житомира</t>
  </si>
  <si>
    <t>Забезпечення потреб виборчих округів за пропозиціями депутатів міської  ради</t>
  </si>
  <si>
    <t xml:space="preserve">Забезпечення потреб виборчих округів за пропозиціями депутатів міської ради </t>
  </si>
  <si>
    <t xml:space="preserve">Погашення заборгованості з виплати заробітної плати з нарахуван-нями КП "ЖВПАР" Житомирської міської ради </t>
  </si>
  <si>
    <t>ПКД на влаштування систем протипожежного захисту у житлових будинках підвищеної поверховості</t>
  </si>
  <si>
    <t xml:space="preserve">Відновлення експлуатаційних показників силових про-водок, прила-дів обліку, електрощитових, розподільчих щитів  </t>
  </si>
  <si>
    <t>Очищення шахтних колодязів загального користуванн</t>
  </si>
  <si>
    <t>Забезпечення населення якісною питною водою</t>
  </si>
  <si>
    <t>2. Оновити матеріально-технічну базу житлово-комунальних підприємств</t>
  </si>
  <si>
    <t>Відновлення інженерно-технічних систем димовидалення. Приведення шляхів еваку-ації, електро-обладнання, сиситем протипожежного захисту, систем сповіщення людей про пожежу у відпо-відність до вимог законодавчих та нормативно-правових актів у сфері пожежної бехпеки будинків підвищеної поверховості.</t>
  </si>
  <si>
    <t>Міський бюджет, співфінасування</t>
  </si>
  <si>
    <t>Міський бюджет, співфінан-сування</t>
  </si>
  <si>
    <t>Вибірковий капітальний ремонт житлових будинків</t>
  </si>
  <si>
    <t>Відновлення експлуатацій-них показників  житлових будинків</t>
  </si>
  <si>
    <t>Капітальний ремонт нежитлових приміщень в житлових будинках</t>
  </si>
  <si>
    <t>Поліпшення фінансового стану комунальних підприємств</t>
  </si>
  <si>
    <t>Придбання, влаштування систем диспетчеризації ліфтів у житлових будинках та її обслуговування</t>
  </si>
  <si>
    <t>Виготовлення електронної карти-схеми прибудинкових територій житлового фонду</t>
  </si>
  <si>
    <t xml:space="preserve">Розробка електронної карти-схеми прибудинкових територій </t>
  </si>
  <si>
    <t>1.10.</t>
  </si>
  <si>
    <t>1.11.</t>
  </si>
  <si>
    <t>3.4.</t>
  </si>
  <si>
    <t>3.5.</t>
  </si>
  <si>
    <t>Ремонт та влаштування сміттєзбірних майданчиків           /в т.ч. за пропозиціями депутатів/</t>
  </si>
  <si>
    <t>Придбання, влаштування систем диспетчериза-ції ліфтів у житлових будинках для обслуговуван-ня 1028 ліфтів</t>
  </si>
  <si>
    <t>Виготовлення  технічної доку-ментації на жит-ловий фонд, який переданий /або предається/ в управліня ОСББ, та інших документів (актів, схем, паспортів) відповідно до п.2.2 наказу  Мінжитло-комунгоспу України  від 02.02.2009 №13</t>
  </si>
  <si>
    <t>3.6.</t>
  </si>
  <si>
    <t>Виготовлення ПКД на капітальний ремонт нежитлових примішень в житлових будинках</t>
  </si>
  <si>
    <t xml:space="preserve">Промивання внутрішньобудинкових систем централізо-ваного опалення </t>
  </si>
  <si>
    <t xml:space="preserve">Капітальний ремонт та заміна електро-освітлення  силових прово-док, приладів обліку, електро-щитових, розподільчих щитів в житло-вих будинках </t>
  </si>
  <si>
    <t>Відновлення експлуатацій-них показників балконів /замі-на балконів/ підсилення захисних контрукцій</t>
  </si>
  <si>
    <t xml:space="preserve">Придбання, влаштування та ремонт дитячих і спортивних ігрових майдан-чиків та їх елементів,           /в т.ч. за пропозиціями депутатів/ </t>
  </si>
  <si>
    <t xml:space="preserve">У звязку з облаштуван-ням ІТП в житловому фонді </t>
  </si>
  <si>
    <t>Придбання вантажного автомобіля малої тонажності для       КП "ВЖРЕП №6" та  КП "ВЖРЕП №9" Житомирської міської ради</t>
  </si>
  <si>
    <t xml:space="preserve"> </t>
  </si>
  <si>
    <t>Погашення кредиторської заборгованості КП "ВЖРЕП №11" Житомирської міської ради</t>
  </si>
  <si>
    <t>Розділ 4.3. Виконання робіт з очищення шахтних колодязів загального користування</t>
  </si>
  <si>
    <t>Розділ 4.4. Забезпечення контролю за виконанням робіт на обєктах житлового господарства міської ради</t>
  </si>
  <si>
    <t>Розділ 4.5. Виготовлення документації на житловий фонд та землю</t>
  </si>
  <si>
    <t>Виготовлення та встановлення на фасадах житло-вих будинків покажчиків (табличок) назви вулиці, провулка, площі та номерних знаків</t>
  </si>
  <si>
    <t>Встановлення на фасадах житлових будинків покажчиків (табличок) назви вулиці, провулка, площі та номерних знаків</t>
  </si>
  <si>
    <t>Керуючий справами міськвиконкому                                                                                                                                    О.М. Пашко</t>
  </si>
  <si>
    <t xml:space="preserve"> В.о. начальника управління житлового господарства міської ради                                                                                   А.А. Оніщенко</t>
  </si>
  <si>
    <t xml:space="preserve"> Секретар міської ради                                                                                                                                                             Н.М. Чиж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</si>
</sst>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₴_-;\-* #,##0.00_₴_-;_-* &quot;-&quot;??_₴_-;_-@_-"/>
    <numFmt numFmtId="165" formatCode="0.0"/>
    <numFmt numFmtId="166" formatCode="_-* #,##0_₴_-;\-* #,##0_₴_-;_-* &quot;-&quot;??_₴_-;_-@_-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0" xfId="0" applyFont="1"/>
    <xf numFmtId="0" fontId="5" fillId="0" borderId="0" xfId="0" applyFont="1" applyAlignment="1"/>
    <xf numFmtId="0" fontId="5" fillId="0" borderId="0" xfId="0" applyFont="1"/>
    <xf numFmtId="16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" fontId="4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9" fillId="0" borderId="1" xfId="0" applyNumberFormat="1" applyFont="1" applyBorder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 wrapText="1"/>
    </xf>
    <xf numFmtId="166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/>
    </xf>
    <xf numFmtId="165" fontId="4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5" fontId="8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topLeftCell="A52" workbookViewId="0">
      <selection activeCell="M67" sqref="M67"/>
    </sheetView>
  </sheetViews>
  <sheetFormatPr defaultRowHeight="15" x14ac:dyDescent="0.25"/>
  <cols>
    <col min="1" max="1" width="4.42578125" customWidth="1"/>
    <col min="2" max="2" width="15.85546875" customWidth="1"/>
    <col min="3" max="3" width="15.7109375" customWidth="1"/>
    <col min="4" max="4" width="11.140625" customWidth="1"/>
    <col min="5" max="5" width="11.5703125" customWidth="1"/>
    <col min="6" max="6" width="10.5703125" customWidth="1"/>
    <col min="7" max="7" width="10" customWidth="1"/>
    <col min="8" max="8" width="9.28515625" customWidth="1"/>
    <col min="9" max="9" width="9.85546875" customWidth="1"/>
    <col min="10" max="10" width="8.85546875" customWidth="1"/>
    <col min="11" max="11" width="8.28515625" customWidth="1"/>
    <col min="12" max="12" width="7.85546875" customWidth="1"/>
    <col min="13" max="13" width="13.85546875" customWidth="1"/>
  </cols>
  <sheetData>
    <row r="1" spans="1:13" ht="37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4" t="s">
        <v>37</v>
      </c>
      <c r="L1" s="4"/>
      <c r="M1" s="5"/>
    </row>
    <row r="2" spans="1:13" ht="44.25" customHeight="1" x14ac:dyDescent="0.25">
      <c r="A2" s="3"/>
      <c r="B2" s="51" t="s">
        <v>72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0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52" t="s">
        <v>6</v>
      </c>
      <c r="B4" s="52" t="s">
        <v>2</v>
      </c>
      <c r="C4" s="52" t="s">
        <v>3</v>
      </c>
      <c r="D4" s="52" t="s">
        <v>4</v>
      </c>
      <c r="E4" s="52" t="s">
        <v>5</v>
      </c>
      <c r="F4" s="52" t="s">
        <v>74</v>
      </c>
      <c r="G4" s="53" t="s">
        <v>0</v>
      </c>
      <c r="H4" s="53"/>
      <c r="I4" s="53"/>
      <c r="J4" s="53"/>
      <c r="K4" s="53"/>
      <c r="L4" s="53"/>
      <c r="M4" s="52" t="s">
        <v>1</v>
      </c>
    </row>
    <row r="5" spans="1:13" x14ac:dyDescent="0.25">
      <c r="A5" s="52"/>
      <c r="B5" s="52"/>
      <c r="C5" s="52"/>
      <c r="D5" s="52"/>
      <c r="E5" s="52"/>
      <c r="F5" s="52"/>
      <c r="G5" s="48" t="s">
        <v>69</v>
      </c>
      <c r="H5" s="48"/>
      <c r="I5" s="48" t="s">
        <v>70</v>
      </c>
      <c r="J5" s="48"/>
      <c r="K5" s="48" t="s">
        <v>71</v>
      </c>
      <c r="L5" s="48"/>
      <c r="M5" s="52"/>
    </row>
    <row r="6" spans="1:13" ht="5.25" customHeight="1" x14ac:dyDescent="0.25">
      <c r="A6" s="52"/>
      <c r="B6" s="52"/>
      <c r="C6" s="52"/>
      <c r="D6" s="52"/>
      <c r="E6" s="52"/>
      <c r="F6" s="52"/>
      <c r="G6" s="48"/>
      <c r="H6" s="48"/>
      <c r="I6" s="48"/>
      <c r="J6" s="48"/>
      <c r="K6" s="48"/>
      <c r="L6" s="48"/>
      <c r="M6" s="52"/>
    </row>
    <row r="7" spans="1:13" ht="18.75" customHeight="1" x14ac:dyDescent="0.25">
      <c r="A7" s="52"/>
      <c r="B7" s="52"/>
      <c r="C7" s="52"/>
      <c r="D7" s="52"/>
      <c r="E7" s="52"/>
      <c r="F7" s="52"/>
      <c r="G7" s="42" t="s">
        <v>8</v>
      </c>
      <c r="H7" s="42" t="s">
        <v>7</v>
      </c>
      <c r="I7" s="42" t="s">
        <v>8</v>
      </c>
      <c r="J7" s="42" t="s">
        <v>7</v>
      </c>
      <c r="K7" s="42" t="s">
        <v>8</v>
      </c>
      <c r="L7" s="42" t="s">
        <v>7</v>
      </c>
      <c r="M7" s="52"/>
    </row>
    <row r="8" spans="1:13" ht="14.25" customHeight="1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2">
        <v>9</v>
      </c>
      <c r="J8" s="42">
        <v>10</v>
      </c>
      <c r="K8" s="42">
        <v>11</v>
      </c>
      <c r="L8" s="42">
        <v>12</v>
      </c>
      <c r="M8" s="42">
        <v>13</v>
      </c>
    </row>
    <row r="9" spans="1:13" ht="33" customHeight="1" x14ac:dyDescent="0.25">
      <c r="A9" s="42"/>
      <c r="B9" s="49" t="s">
        <v>60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3" ht="72.75" customHeight="1" x14ac:dyDescent="0.25">
      <c r="A10" s="41" t="s">
        <v>11</v>
      </c>
      <c r="B10" s="44" t="s">
        <v>40</v>
      </c>
      <c r="C10" s="2" t="s">
        <v>9</v>
      </c>
      <c r="D10" s="43" t="s">
        <v>73</v>
      </c>
      <c r="E10" s="50" t="s">
        <v>12</v>
      </c>
      <c r="F10" s="43" t="s">
        <v>13</v>
      </c>
      <c r="G10" s="8">
        <v>43890</v>
      </c>
      <c r="H10" s="9"/>
      <c r="I10" s="8"/>
      <c r="J10" s="8"/>
      <c r="K10" s="8"/>
      <c r="L10" s="8"/>
      <c r="M10" s="43" t="s">
        <v>46</v>
      </c>
    </row>
    <row r="11" spans="1:13" ht="74.25" customHeight="1" x14ac:dyDescent="0.25">
      <c r="A11" s="41" t="s">
        <v>15</v>
      </c>
      <c r="B11" s="44"/>
      <c r="C11" s="2" t="s">
        <v>63</v>
      </c>
      <c r="D11" s="43" t="s">
        <v>73</v>
      </c>
      <c r="E11" s="50"/>
      <c r="F11" s="43" t="s">
        <v>13</v>
      </c>
      <c r="G11" s="8">
        <v>55600</v>
      </c>
      <c r="H11" s="8"/>
      <c r="I11" s="8"/>
      <c r="J11" s="8"/>
      <c r="K11" s="8"/>
      <c r="L11" s="8"/>
      <c r="M11" s="43" t="s">
        <v>53</v>
      </c>
    </row>
    <row r="12" spans="1:13" ht="74.25" customHeight="1" x14ac:dyDescent="0.25">
      <c r="A12" s="41" t="s">
        <v>16</v>
      </c>
      <c r="B12" s="44"/>
      <c r="C12" s="36" t="s">
        <v>64</v>
      </c>
      <c r="D12" s="43" t="s">
        <v>73</v>
      </c>
      <c r="E12" s="50"/>
      <c r="F12" s="43" t="s">
        <v>13</v>
      </c>
      <c r="G12" s="8">
        <v>92520</v>
      </c>
      <c r="H12" s="8"/>
      <c r="I12" s="8"/>
      <c r="J12" s="8"/>
      <c r="K12" s="8"/>
      <c r="L12" s="8"/>
      <c r="M12" s="43" t="s">
        <v>54</v>
      </c>
    </row>
    <row r="13" spans="1:13" ht="164.25" customHeight="1" x14ac:dyDescent="0.25">
      <c r="A13" s="41" t="s">
        <v>17</v>
      </c>
      <c r="B13" s="7"/>
      <c r="C13" s="2" t="s">
        <v>107</v>
      </c>
      <c r="D13" s="43" t="s">
        <v>73</v>
      </c>
      <c r="E13" s="43" t="s">
        <v>12</v>
      </c>
      <c r="F13" s="43" t="s">
        <v>88</v>
      </c>
      <c r="G13" s="8">
        <v>14775</v>
      </c>
      <c r="H13" s="8"/>
      <c r="I13" s="8"/>
      <c r="J13" s="8"/>
      <c r="K13" s="8"/>
      <c r="L13" s="8"/>
      <c r="M13" s="43" t="s">
        <v>83</v>
      </c>
    </row>
    <row r="14" spans="1:13" ht="105" customHeight="1" x14ac:dyDescent="0.25">
      <c r="A14" s="41" t="s">
        <v>18</v>
      </c>
      <c r="B14" s="7"/>
      <c r="C14" s="2" t="s">
        <v>23</v>
      </c>
      <c r="D14" s="43" t="s">
        <v>73</v>
      </c>
      <c r="E14" s="43" t="s">
        <v>12</v>
      </c>
      <c r="F14" s="43" t="s">
        <v>13</v>
      </c>
      <c r="G14" s="8">
        <v>500</v>
      </c>
      <c r="H14" s="8"/>
      <c r="I14" s="8"/>
      <c r="J14" s="8"/>
      <c r="K14" s="8"/>
      <c r="L14" s="8"/>
      <c r="M14" s="43" t="s">
        <v>55</v>
      </c>
    </row>
    <row r="15" spans="1:13" ht="120" customHeight="1" x14ac:dyDescent="0.25">
      <c r="A15" s="41" t="s">
        <v>19</v>
      </c>
      <c r="B15" s="7"/>
      <c r="C15" s="2" t="s">
        <v>67</v>
      </c>
      <c r="D15" s="43" t="s">
        <v>73</v>
      </c>
      <c r="E15" s="43" t="s">
        <v>12</v>
      </c>
      <c r="F15" s="43" t="s">
        <v>13</v>
      </c>
      <c r="G15" s="8">
        <v>17000</v>
      </c>
      <c r="H15" s="8"/>
      <c r="I15" s="8"/>
      <c r="J15" s="8"/>
      <c r="K15" s="8"/>
      <c r="L15" s="8"/>
      <c r="M15" s="43" t="s">
        <v>108</v>
      </c>
    </row>
    <row r="16" spans="1:13" ht="76.5" customHeight="1" x14ac:dyDescent="0.25">
      <c r="A16" s="41" t="s">
        <v>20</v>
      </c>
      <c r="B16" s="7"/>
      <c r="C16" s="36" t="s">
        <v>75</v>
      </c>
      <c r="D16" s="43" t="s">
        <v>73</v>
      </c>
      <c r="E16" s="43" t="s">
        <v>12</v>
      </c>
      <c r="F16" s="43" t="s">
        <v>13</v>
      </c>
      <c r="G16" s="6">
        <v>10000</v>
      </c>
      <c r="H16" s="8"/>
      <c r="I16" s="6"/>
      <c r="J16" s="8"/>
      <c r="K16" s="6"/>
      <c r="L16" s="8"/>
      <c r="M16" s="43" t="s">
        <v>56</v>
      </c>
    </row>
    <row r="17" spans="1:17" ht="131.25" customHeight="1" x14ac:dyDescent="0.25">
      <c r="A17" s="41" t="s">
        <v>21</v>
      </c>
      <c r="B17" s="7"/>
      <c r="C17" s="40" t="s">
        <v>38</v>
      </c>
      <c r="D17" s="43" t="s">
        <v>73</v>
      </c>
      <c r="E17" s="43" t="s">
        <v>12</v>
      </c>
      <c r="F17" s="43" t="s">
        <v>13</v>
      </c>
      <c r="G17" s="20">
        <v>24850</v>
      </c>
      <c r="H17" s="8"/>
      <c r="I17" s="20"/>
      <c r="J17" s="8"/>
      <c r="K17" s="20"/>
      <c r="L17" s="8"/>
      <c r="M17" s="43" t="s">
        <v>65</v>
      </c>
      <c r="Q17" s="1"/>
    </row>
    <row r="18" spans="1:17" ht="161.25" customHeight="1" x14ac:dyDescent="0.25">
      <c r="A18" s="41" t="s">
        <v>22</v>
      </c>
      <c r="B18" s="7"/>
      <c r="C18" s="2" t="s">
        <v>76</v>
      </c>
      <c r="D18" s="43" t="s">
        <v>73</v>
      </c>
      <c r="E18" s="43" t="s">
        <v>12</v>
      </c>
      <c r="F18" s="43" t="s">
        <v>13</v>
      </c>
      <c r="G18" s="8">
        <v>10000</v>
      </c>
      <c r="H18" s="8"/>
      <c r="I18" s="8"/>
      <c r="J18" s="8"/>
      <c r="K18" s="8"/>
      <c r="L18" s="8"/>
      <c r="M18" s="43" t="s">
        <v>57</v>
      </c>
    </row>
    <row r="19" spans="1:17" ht="73.5" customHeight="1" x14ac:dyDescent="0.25">
      <c r="A19" s="41" t="s">
        <v>97</v>
      </c>
      <c r="B19" s="7"/>
      <c r="C19" s="2" t="s">
        <v>90</v>
      </c>
      <c r="D19" s="43" t="s">
        <v>73</v>
      </c>
      <c r="E19" s="43" t="s">
        <v>12</v>
      </c>
      <c r="F19" s="43" t="s">
        <v>13</v>
      </c>
      <c r="G19" s="8">
        <v>1000</v>
      </c>
      <c r="H19" s="8"/>
      <c r="I19" s="8"/>
      <c r="J19" s="8"/>
      <c r="K19" s="8"/>
      <c r="L19" s="8"/>
      <c r="M19" s="43" t="s">
        <v>91</v>
      </c>
    </row>
    <row r="20" spans="1:17" ht="119.25" customHeight="1" x14ac:dyDescent="0.25">
      <c r="A20" s="41" t="s">
        <v>98</v>
      </c>
      <c r="B20" s="7"/>
      <c r="C20" s="2" t="s">
        <v>92</v>
      </c>
      <c r="D20" s="43" t="s">
        <v>73</v>
      </c>
      <c r="E20" s="43" t="s">
        <v>12</v>
      </c>
      <c r="F20" s="43" t="s">
        <v>13</v>
      </c>
      <c r="G20" s="8">
        <v>100</v>
      </c>
      <c r="H20" s="8"/>
      <c r="I20" s="8"/>
      <c r="J20" s="8"/>
      <c r="K20" s="8"/>
      <c r="L20" s="8"/>
      <c r="M20" s="43" t="s">
        <v>105</v>
      </c>
    </row>
    <row r="21" spans="1:17" ht="133.5" customHeight="1" x14ac:dyDescent="0.25">
      <c r="A21" s="41" t="s">
        <v>24</v>
      </c>
      <c r="B21" s="40" t="s">
        <v>78</v>
      </c>
      <c r="C21" s="36" t="s">
        <v>77</v>
      </c>
      <c r="D21" s="43" t="s">
        <v>73</v>
      </c>
      <c r="E21" s="43" t="s">
        <v>12</v>
      </c>
      <c r="F21" s="43" t="s">
        <v>89</v>
      </c>
      <c r="G21" s="8">
        <v>67500</v>
      </c>
      <c r="H21" s="8"/>
      <c r="I21" s="8"/>
      <c r="J21" s="8"/>
      <c r="K21" s="8"/>
      <c r="L21" s="10"/>
      <c r="M21" s="43" t="s">
        <v>58</v>
      </c>
    </row>
    <row r="22" spans="1:17" ht="305.25" customHeight="1" x14ac:dyDescent="0.25">
      <c r="A22" s="41" t="s">
        <v>25</v>
      </c>
      <c r="B22" s="44" t="s">
        <v>61</v>
      </c>
      <c r="C22" s="21" t="s">
        <v>35</v>
      </c>
      <c r="D22" s="43" t="s">
        <v>73</v>
      </c>
      <c r="E22" s="43" t="s">
        <v>12</v>
      </c>
      <c r="F22" s="43" t="s">
        <v>13</v>
      </c>
      <c r="G22" s="8"/>
      <c r="H22" s="8"/>
      <c r="I22" s="8"/>
      <c r="J22" s="8"/>
      <c r="K22" s="8"/>
      <c r="L22" s="8"/>
      <c r="M22" s="43" t="s">
        <v>80</v>
      </c>
    </row>
    <row r="23" spans="1:17" ht="148.5" customHeight="1" x14ac:dyDescent="0.25">
      <c r="A23" s="41" t="s">
        <v>26</v>
      </c>
      <c r="B23" s="44"/>
      <c r="C23" s="21" t="s">
        <v>109</v>
      </c>
      <c r="D23" s="43" t="s">
        <v>73</v>
      </c>
      <c r="E23" s="43" t="s">
        <v>12</v>
      </c>
      <c r="F23" s="43" t="s">
        <v>13</v>
      </c>
      <c r="G23" s="8"/>
      <c r="H23" s="8"/>
      <c r="I23" s="8"/>
      <c r="J23" s="8"/>
      <c r="K23" s="8"/>
      <c r="L23" s="8"/>
      <c r="M23" s="43" t="s">
        <v>79</v>
      </c>
    </row>
    <row r="24" spans="1:17" ht="101.25" customHeight="1" x14ac:dyDescent="0.25">
      <c r="A24" s="41" t="s">
        <v>27</v>
      </c>
      <c r="B24" s="44"/>
      <c r="C24" s="7" t="s">
        <v>101</v>
      </c>
      <c r="D24" s="43" t="s">
        <v>73</v>
      </c>
      <c r="E24" s="43" t="s">
        <v>12</v>
      </c>
      <c r="F24" s="43" t="s">
        <v>13</v>
      </c>
      <c r="G24" s="8"/>
      <c r="H24" s="8"/>
      <c r="I24" s="8"/>
      <c r="J24" s="8"/>
      <c r="K24" s="8"/>
      <c r="L24" s="8"/>
      <c r="M24" s="43" t="s">
        <v>79</v>
      </c>
    </row>
    <row r="25" spans="1:17" ht="135.75" customHeight="1" x14ac:dyDescent="0.25">
      <c r="A25" s="41" t="s">
        <v>99</v>
      </c>
      <c r="B25" s="40"/>
      <c r="C25" s="36" t="s">
        <v>94</v>
      </c>
      <c r="D25" s="43" t="s">
        <v>73</v>
      </c>
      <c r="E25" s="43" t="s">
        <v>12</v>
      </c>
      <c r="F25" s="43" t="s">
        <v>13</v>
      </c>
      <c r="G25" s="8">
        <v>10000</v>
      </c>
      <c r="H25" s="8"/>
      <c r="I25" s="8"/>
      <c r="J25" s="8"/>
      <c r="K25" s="8"/>
      <c r="L25" s="8"/>
      <c r="M25" s="43" t="s">
        <v>102</v>
      </c>
    </row>
    <row r="26" spans="1:17" ht="105" customHeight="1" x14ac:dyDescent="0.25">
      <c r="A26" s="41" t="s">
        <v>100</v>
      </c>
      <c r="B26" s="40"/>
      <c r="C26" s="7" t="s">
        <v>95</v>
      </c>
      <c r="D26" s="43" t="s">
        <v>73</v>
      </c>
      <c r="E26" s="43" t="s">
        <v>12</v>
      </c>
      <c r="F26" s="43" t="s">
        <v>13</v>
      </c>
      <c r="G26" s="8">
        <v>300</v>
      </c>
      <c r="H26" s="32"/>
      <c r="I26" s="8"/>
      <c r="J26" s="8"/>
      <c r="K26" s="8"/>
      <c r="L26" s="8"/>
      <c r="M26" s="43" t="s">
        <v>96</v>
      </c>
    </row>
    <row r="27" spans="1:17" ht="75" customHeight="1" x14ac:dyDescent="0.25">
      <c r="A27" s="41" t="s">
        <v>104</v>
      </c>
      <c r="B27" s="40"/>
      <c r="C27" s="7" t="s">
        <v>106</v>
      </c>
      <c r="D27" s="43" t="s">
        <v>73</v>
      </c>
      <c r="E27" s="43" t="s">
        <v>12</v>
      </c>
      <c r="F27" s="43" t="s">
        <v>13</v>
      </c>
      <c r="G27" s="8"/>
      <c r="H27" s="8"/>
      <c r="I27" s="8"/>
      <c r="J27" s="8"/>
      <c r="K27" s="8"/>
      <c r="L27" s="8"/>
      <c r="M27" s="43" t="s">
        <v>110</v>
      </c>
    </row>
    <row r="28" spans="1:17" ht="189.75" customHeight="1" x14ac:dyDescent="0.25">
      <c r="A28" s="41" t="s">
        <v>28</v>
      </c>
      <c r="B28" s="44" t="s">
        <v>41</v>
      </c>
      <c r="C28" s="2" t="s">
        <v>30</v>
      </c>
      <c r="D28" s="43" t="s">
        <v>73</v>
      </c>
      <c r="E28" s="43" t="s">
        <v>12</v>
      </c>
      <c r="F28" s="43" t="s">
        <v>13</v>
      </c>
      <c r="G28" s="8">
        <v>600</v>
      </c>
      <c r="H28" s="8"/>
      <c r="I28" s="8"/>
      <c r="J28" s="8"/>
      <c r="K28" s="8"/>
      <c r="L28" s="8"/>
      <c r="M28" s="43" t="s">
        <v>82</v>
      </c>
    </row>
    <row r="29" spans="1:17" ht="372.75" customHeight="1" x14ac:dyDescent="0.25">
      <c r="A29" s="41" t="s">
        <v>29</v>
      </c>
      <c r="B29" s="44"/>
      <c r="C29" s="2" t="s">
        <v>87</v>
      </c>
      <c r="D29" s="43" t="s">
        <v>73</v>
      </c>
      <c r="E29" s="43" t="s">
        <v>12</v>
      </c>
      <c r="F29" s="43" t="s">
        <v>13</v>
      </c>
      <c r="G29" s="8">
        <v>9100</v>
      </c>
      <c r="H29" s="8"/>
      <c r="I29" s="8"/>
      <c r="J29" s="8"/>
      <c r="K29" s="8"/>
      <c r="L29" s="8"/>
      <c r="M29" s="43" t="s">
        <v>48</v>
      </c>
    </row>
    <row r="30" spans="1:17" ht="99.75" customHeight="1" x14ac:dyDescent="0.25">
      <c r="A30" s="41" t="s">
        <v>34</v>
      </c>
      <c r="B30" s="40" t="s">
        <v>42</v>
      </c>
      <c r="C30" s="2" t="s">
        <v>10</v>
      </c>
      <c r="D30" s="43" t="s">
        <v>73</v>
      </c>
      <c r="E30" s="43" t="s">
        <v>12</v>
      </c>
      <c r="F30" s="43" t="s">
        <v>13</v>
      </c>
      <c r="G30" s="31">
        <v>100</v>
      </c>
      <c r="H30" s="8">
        <v>100</v>
      </c>
      <c r="I30" s="8"/>
      <c r="J30" s="8"/>
      <c r="K30" s="8"/>
      <c r="L30" s="8"/>
      <c r="M30" s="43" t="s">
        <v>47</v>
      </c>
    </row>
    <row r="31" spans="1:17" x14ac:dyDescent="0.25">
      <c r="A31" s="9"/>
      <c r="B31" s="9"/>
      <c r="C31" s="11" t="s">
        <v>14</v>
      </c>
      <c r="D31" s="9"/>
      <c r="E31" s="9"/>
      <c r="F31" s="13" t="s">
        <v>112</v>
      </c>
      <c r="G31" s="37">
        <f t="shared" ref="G31:L31" si="0">SUM(G10:G30)</f>
        <v>357835</v>
      </c>
      <c r="H31" s="14">
        <f t="shared" si="0"/>
        <v>100</v>
      </c>
      <c r="I31" s="14">
        <f t="shared" si="0"/>
        <v>0</v>
      </c>
      <c r="J31" s="14">
        <f t="shared" si="0"/>
        <v>0</v>
      </c>
      <c r="K31" s="14">
        <f t="shared" si="0"/>
        <v>0</v>
      </c>
      <c r="L31" s="13">
        <f t="shared" si="0"/>
        <v>0</v>
      </c>
      <c r="M31" s="11"/>
    </row>
    <row r="32" spans="1:17" ht="18.75" customHeight="1" x14ac:dyDescent="0.25">
      <c r="A32" s="9"/>
      <c r="B32" s="45" t="s">
        <v>62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93.75" customHeight="1" x14ac:dyDescent="0.25">
      <c r="A33" s="41" t="s">
        <v>31</v>
      </c>
      <c r="B33" s="36" t="s">
        <v>68</v>
      </c>
      <c r="C33" s="2" t="s">
        <v>32</v>
      </c>
      <c r="D33" s="43" t="s">
        <v>73</v>
      </c>
      <c r="E33" s="43" t="s">
        <v>12</v>
      </c>
      <c r="F33" s="43" t="s">
        <v>13</v>
      </c>
      <c r="G33" s="8"/>
      <c r="H33" s="8"/>
      <c r="I33" s="8"/>
      <c r="J33" s="8"/>
      <c r="K33" s="8"/>
      <c r="L33" s="8"/>
      <c r="M33" s="43"/>
    </row>
    <row r="34" spans="1:13" ht="138" customHeight="1" x14ac:dyDescent="0.25">
      <c r="A34" s="41" t="s">
        <v>11</v>
      </c>
      <c r="B34" s="9"/>
      <c r="C34" s="36" t="s">
        <v>81</v>
      </c>
      <c r="D34" s="43" t="s">
        <v>73</v>
      </c>
      <c r="E34" s="43" t="s">
        <v>12</v>
      </c>
      <c r="F34" s="43" t="s">
        <v>13</v>
      </c>
      <c r="G34" s="8">
        <v>1400</v>
      </c>
      <c r="H34" s="8"/>
      <c r="I34" s="8"/>
      <c r="J34" s="8"/>
      <c r="K34" s="8"/>
      <c r="L34" s="8"/>
      <c r="M34" s="39" t="s">
        <v>59</v>
      </c>
    </row>
    <row r="35" spans="1:13" ht="104.25" customHeight="1" x14ac:dyDescent="0.25">
      <c r="A35" s="41" t="s">
        <v>15</v>
      </c>
      <c r="B35" s="9"/>
      <c r="C35" s="36" t="s">
        <v>113</v>
      </c>
      <c r="D35" s="43" t="s">
        <v>73</v>
      </c>
      <c r="E35" s="43" t="s">
        <v>12</v>
      </c>
      <c r="F35" s="43" t="s">
        <v>13</v>
      </c>
      <c r="G35" s="8">
        <v>1500</v>
      </c>
      <c r="H35" s="8"/>
      <c r="I35" s="8"/>
      <c r="J35" s="8"/>
      <c r="K35" s="8"/>
      <c r="L35" s="8"/>
      <c r="M35" s="39" t="s">
        <v>93</v>
      </c>
    </row>
    <row r="36" spans="1:13" ht="162" customHeight="1" x14ac:dyDescent="0.25">
      <c r="A36" s="41" t="s">
        <v>16</v>
      </c>
      <c r="B36" s="9"/>
      <c r="C36" s="36" t="s">
        <v>117</v>
      </c>
      <c r="D36" s="43" t="s">
        <v>73</v>
      </c>
      <c r="E36" s="43" t="s">
        <v>12</v>
      </c>
      <c r="F36" s="43" t="s">
        <v>13</v>
      </c>
      <c r="G36" s="8">
        <v>6000</v>
      </c>
      <c r="H36" s="8">
        <v>300</v>
      </c>
      <c r="I36" s="8"/>
      <c r="J36" s="8"/>
      <c r="K36" s="8"/>
      <c r="L36" s="8"/>
      <c r="M36" s="39" t="s">
        <v>118</v>
      </c>
    </row>
    <row r="37" spans="1:13" ht="169.5" customHeight="1" x14ac:dyDescent="0.25">
      <c r="A37" s="41" t="s">
        <v>24</v>
      </c>
      <c r="B37" s="46" t="s">
        <v>86</v>
      </c>
      <c r="C37" s="7" t="s">
        <v>111</v>
      </c>
      <c r="D37" s="43" t="s">
        <v>73</v>
      </c>
      <c r="E37" s="43" t="s">
        <v>12</v>
      </c>
      <c r="F37" s="43" t="s">
        <v>13</v>
      </c>
      <c r="G37" s="8">
        <v>1200</v>
      </c>
      <c r="H37" s="8"/>
      <c r="I37" s="8"/>
      <c r="J37" s="8"/>
      <c r="K37" s="8"/>
      <c r="L37" s="8"/>
      <c r="M37" s="43" t="s">
        <v>49</v>
      </c>
    </row>
    <row r="38" spans="1:13" ht="14.25" customHeight="1" x14ac:dyDescent="0.25">
      <c r="A38" s="41"/>
      <c r="B38" s="47"/>
      <c r="C38" s="11" t="s">
        <v>14</v>
      </c>
      <c r="D38" s="11"/>
      <c r="E38" s="11"/>
      <c r="F38" s="38"/>
      <c r="G38" s="13">
        <f t="shared" ref="G38:M38" si="1">SUM(G33:G37)</f>
        <v>10100</v>
      </c>
      <c r="H38" s="13">
        <f t="shared" si="1"/>
        <v>300</v>
      </c>
      <c r="I38" s="13">
        <f t="shared" si="1"/>
        <v>0</v>
      </c>
      <c r="J38" s="13">
        <f t="shared" si="1"/>
        <v>0</v>
      </c>
      <c r="K38" s="13">
        <f t="shared" si="1"/>
        <v>0</v>
      </c>
      <c r="L38" s="11">
        <f t="shared" si="1"/>
        <v>0</v>
      </c>
      <c r="M38" s="11">
        <f t="shared" si="1"/>
        <v>0</v>
      </c>
    </row>
    <row r="39" spans="1:13" ht="15.75" customHeight="1" x14ac:dyDescent="0.25">
      <c r="A39" s="9"/>
      <c r="B39" s="45" t="s">
        <v>114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3" ht="116.25" customHeight="1" x14ac:dyDescent="0.25">
      <c r="A40" s="41" t="s">
        <v>11</v>
      </c>
      <c r="B40" s="36" t="s">
        <v>66</v>
      </c>
      <c r="C40" s="22" t="s">
        <v>84</v>
      </c>
      <c r="D40" s="43" t="s">
        <v>73</v>
      </c>
      <c r="E40" s="43" t="s">
        <v>12</v>
      </c>
      <c r="F40" s="43" t="s">
        <v>13</v>
      </c>
      <c r="G40" s="8">
        <v>169</v>
      </c>
      <c r="H40" s="8">
        <v>169</v>
      </c>
      <c r="I40" s="8"/>
      <c r="J40" s="8"/>
      <c r="K40" s="8"/>
      <c r="L40" s="8"/>
      <c r="M40" s="2" t="s">
        <v>85</v>
      </c>
    </row>
    <row r="41" spans="1:13" ht="16.5" x14ac:dyDescent="0.25">
      <c r="A41" s="9"/>
      <c r="B41" s="9"/>
      <c r="C41" s="11" t="s">
        <v>14</v>
      </c>
      <c r="D41" s="38"/>
      <c r="E41" s="38"/>
      <c r="F41" s="43"/>
      <c r="G41" s="13">
        <f>SUM(G40:G40)</f>
        <v>169</v>
      </c>
      <c r="H41" s="13">
        <f t="shared" ref="H41:L41" si="2">SUM(H40:H40)</f>
        <v>169</v>
      </c>
      <c r="I41" s="13">
        <f t="shared" si="2"/>
        <v>0</v>
      </c>
      <c r="J41" s="13">
        <f t="shared" si="2"/>
        <v>0</v>
      </c>
      <c r="K41" s="13">
        <f t="shared" si="2"/>
        <v>0</v>
      </c>
      <c r="L41" s="13">
        <f t="shared" si="2"/>
        <v>0</v>
      </c>
      <c r="M41" s="38"/>
    </row>
    <row r="42" spans="1:13" ht="20.25" customHeight="1" x14ac:dyDescent="0.25">
      <c r="A42" s="45" t="s">
        <v>115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3" ht="154.5" customHeight="1" x14ac:dyDescent="0.25">
      <c r="A43" s="41" t="s">
        <v>11</v>
      </c>
      <c r="B43" s="36" t="s">
        <v>43</v>
      </c>
      <c r="C43" s="36" t="s">
        <v>33</v>
      </c>
      <c r="D43" s="43" t="s">
        <v>73</v>
      </c>
      <c r="E43" s="43" t="s">
        <v>12</v>
      </c>
      <c r="F43" s="43" t="s">
        <v>13</v>
      </c>
      <c r="G43" s="8">
        <v>527.29999999999995</v>
      </c>
      <c r="H43" s="8">
        <v>527.29999999999995</v>
      </c>
      <c r="I43" s="8"/>
      <c r="J43" s="8"/>
      <c r="K43" s="8"/>
      <c r="L43" s="8"/>
      <c r="M43" s="19" t="s">
        <v>50</v>
      </c>
    </row>
    <row r="44" spans="1:13" ht="14.25" customHeight="1" x14ac:dyDescent="0.25">
      <c r="A44" s="9"/>
      <c r="B44" s="9"/>
      <c r="C44" s="11" t="s">
        <v>14</v>
      </c>
      <c r="D44" s="38"/>
      <c r="E44" s="38"/>
      <c r="F44" s="43"/>
      <c r="G44" s="13">
        <f>SUM(G43:G43)</f>
        <v>527.29999999999995</v>
      </c>
      <c r="H44" s="13">
        <f t="shared" ref="H44:L44" si="3">SUM(H43:H43)</f>
        <v>527.29999999999995</v>
      </c>
      <c r="I44" s="13">
        <f t="shared" si="3"/>
        <v>0</v>
      </c>
      <c r="J44" s="13">
        <f t="shared" si="3"/>
        <v>0</v>
      </c>
      <c r="K44" s="13">
        <f t="shared" si="3"/>
        <v>0</v>
      </c>
      <c r="L44" s="13">
        <f t="shared" si="3"/>
        <v>0</v>
      </c>
      <c r="M44" s="38"/>
    </row>
    <row r="45" spans="1:13" ht="16.5" customHeight="1" x14ac:dyDescent="0.25">
      <c r="A45" s="45" t="s">
        <v>116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3"/>
    </row>
    <row r="46" spans="1:13" ht="255.75" customHeight="1" x14ac:dyDescent="0.25">
      <c r="A46" s="18" t="s">
        <v>11</v>
      </c>
      <c r="B46" s="36" t="s">
        <v>44</v>
      </c>
      <c r="C46" s="36" t="s">
        <v>103</v>
      </c>
      <c r="D46" s="43" t="s">
        <v>73</v>
      </c>
      <c r="E46" s="43" t="s">
        <v>12</v>
      </c>
      <c r="F46" s="43" t="s">
        <v>13</v>
      </c>
      <c r="G46" s="41">
        <v>2044.8</v>
      </c>
      <c r="H46" s="8">
        <v>300</v>
      </c>
      <c r="I46" s="8"/>
      <c r="J46" s="8"/>
      <c r="K46" s="8"/>
      <c r="L46" s="8"/>
      <c r="M46" s="43" t="s">
        <v>51</v>
      </c>
    </row>
    <row r="47" spans="1:13" ht="109.5" customHeight="1" x14ac:dyDescent="0.25">
      <c r="A47" s="23"/>
      <c r="B47" s="36" t="s">
        <v>45</v>
      </c>
      <c r="C47" s="36" t="s">
        <v>39</v>
      </c>
      <c r="D47" s="43" t="s">
        <v>73</v>
      </c>
      <c r="E47" s="43" t="s">
        <v>12</v>
      </c>
      <c r="F47" s="43" t="s">
        <v>13</v>
      </c>
      <c r="G47" s="8">
        <v>40</v>
      </c>
      <c r="H47" s="8">
        <v>40</v>
      </c>
      <c r="I47" s="8">
        <f t="shared" ref="I47:L47" si="4">E45+G45</f>
        <v>0</v>
      </c>
      <c r="J47" s="8">
        <f t="shared" si="4"/>
        <v>0</v>
      </c>
      <c r="K47" s="8">
        <f t="shared" si="4"/>
        <v>0</v>
      </c>
      <c r="L47" s="8">
        <f t="shared" si="4"/>
        <v>0</v>
      </c>
      <c r="M47" s="43" t="s">
        <v>52</v>
      </c>
    </row>
    <row r="48" spans="1:13" ht="15.75" customHeight="1" x14ac:dyDescent="0.25">
      <c r="A48" s="9"/>
      <c r="B48" s="9"/>
      <c r="C48" s="11" t="s">
        <v>14</v>
      </c>
      <c r="D48" s="9"/>
      <c r="E48" s="9"/>
      <c r="F48" s="9"/>
      <c r="G48" s="13">
        <f t="shared" ref="G48:L48" si="5">SUM(G46:G47)</f>
        <v>2084.8000000000002</v>
      </c>
      <c r="H48" s="13">
        <f t="shared" si="5"/>
        <v>340</v>
      </c>
      <c r="I48" s="13">
        <f t="shared" si="5"/>
        <v>0</v>
      </c>
      <c r="J48" s="13">
        <f t="shared" si="5"/>
        <v>0</v>
      </c>
      <c r="K48" s="13">
        <f t="shared" si="5"/>
        <v>0</v>
      </c>
      <c r="L48" s="13">
        <f t="shared" si="5"/>
        <v>0</v>
      </c>
      <c r="M48" s="12"/>
    </row>
    <row r="49" spans="1:13" ht="18" customHeight="1" x14ac:dyDescent="0.25">
      <c r="A49" s="9"/>
      <c r="B49" s="9"/>
      <c r="C49" s="11" t="s">
        <v>36</v>
      </c>
      <c r="D49" s="9"/>
      <c r="E49" s="9"/>
      <c r="F49" s="9"/>
      <c r="G49" s="13">
        <f t="shared" ref="G49:L49" si="6">G31+G38+G41+G44+G48</f>
        <v>370716.1</v>
      </c>
      <c r="H49" s="13">
        <f>H31+H38+H41+H44+H48</f>
        <v>1436.3</v>
      </c>
      <c r="I49" s="13">
        <f t="shared" si="6"/>
        <v>0</v>
      </c>
      <c r="J49" s="13">
        <f t="shared" si="6"/>
        <v>0</v>
      </c>
      <c r="K49" s="13">
        <f t="shared" si="6"/>
        <v>0</v>
      </c>
      <c r="L49" s="13">
        <f t="shared" si="6"/>
        <v>0</v>
      </c>
      <c r="M49" s="9"/>
    </row>
    <row r="50" spans="1:13" ht="6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ht="6.75" customHeight="1" x14ac:dyDescent="0.25">
      <c r="A51" s="15"/>
      <c r="B51" s="15"/>
      <c r="C51" s="15"/>
      <c r="D51" s="15"/>
      <c r="E51" s="15"/>
      <c r="F51" s="17"/>
      <c r="G51" s="17"/>
      <c r="H51" s="17"/>
      <c r="I51" s="17"/>
      <c r="J51" s="17"/>
      <c r="K51" s="17"/>
      <c r="L51" s="15"/>
      <c r="M51" s="15"/>
    </row>
    <row r="52" spans="1:13" ht="11.25" customHeight="1" x14ac:dyDescent="0.25">
      <c r="A52" s="15"/>
      <c r="B52" s="15"/>
      <c r="C52" s="17"/>
      <c r="D52" s="17"/>
      <c r="E52" s="17"/>
      <c r="F52" s="16"/>
      <c r="G52" s="16"/>
      <c r="H52" s="16"/>
      <c r="I52" s="16"/>
      <c r="J52" s="16"/>
      <c r="K52" s="16"/>
      <c r="L52" s="17"/>
      <c r="M52" s="17"/>
    </row>
    <row r="53" spans="1:13" ht="15.75" x14ac:dyDescent="0.25">
      <c r="A53" s="15"/>
      <c r="B53" s="17" t="s">
        <v>120</v>
      </c>
      <c r="C53" s="16"/>
      <c r="D53" s="16"/>
      <c r="E53" s="16"/>
      <c r="F53" s="17"/>
      <c r="G53" s="17"/>
      <c r="H53" s="17"/>
      <c r="I53" s="17"/>
      <c r="J53" s="17"/>
      <c r="K53" s="17"/>
      <c r="L53" s="16"/>
      <c r="M53" s="16"/>
    </row>
    <row r="54" spans="1:13" ht="15.75" x14ac:dyDescent="0.25">
      <c r="A54" s="15"/>
      <c r="B54" s="16"/>
      <c r="C54" s="17"/>
      <c r="D54" s="17"/>
      <c r="E54" s="17"/>
      <c r="L54" s="17"/>
      <c r="M54" s="17"/>
    </row>
    <row r="55" spans="1:13" ht="15.75" x14ac:dyDescent="0.25">
      <c r="A55" s="15"/>
      <c r="B55" s="54" t="s">
        <v>121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</row>
  </sheetData>
  <mergeCells count="23">
    <mergeCell ref="B55:M55"/>
    <mergeCell ref="B2:M2"/>
    <mergeCell ref="A4:A7"/>
    <mergeCell ref="B4:B7"/>
    <mergeCell ref="C4:C7"/>
    <mergeCell ref="D4:D7"/>
    <mergeCell ref="E4:E7"/>
    <mergeCell ref="F4:F7"/>
    <mergeCell ref="G4:L4"/>
    <mergeCell ref="M4:M7"/>
    <mergeCell ref="G5:H6"/>
    <mergeCell ref="A45:L45"/>
    <mergeCell ref="I5:J6"/>
    <mergeCell ref="K5:L6"/>
    <mergeCell ref="B9:M9"/>
    <mergeCell ref="B10:B12"/>
    <mergeCell ref="E10:E12"/>
    <mergeCell ref="B22:B24"/>
    <mergeCell ref="B28:B29"/>
    <mergeCell ref="B32:M32"/>
    <mergeCell ref="B37:B38"/>
    <mergeCell ref="B39:M39"/>
    <mergeCell ref="A42:M42"/>
  </mergeCells>
  <conditionalFormatting sqref="F31:L3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{9A54E1DB-C729-4CD3-8EFB-3ED0A260DD34}</x14:id>
        </ext>
      </extLst>
    </cfRule>
  </conditionalFormatting>
  <pageMargins left="0.23622047244094491" right="0.23622047244094491" top="0.94488188976377963" bottom="0.55118110236220474" header="0.31496062992125984" footer="0.31496062992125984"/>
  <pageSetup paperSize="9" orientation="landscape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54E1DB-C729-4CD3-8EFB-3ED0A260DD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F31:L31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opLeftCell="A49" workbookViewId="0">
      <selection activeCell="R12" sqref="R12"/>
    </sheetView>
  </sheetViews>
  <sheetFormatPr defaultRowHeight="15" x14ac:dyDescent="0.25"/>
  <cols>
    <col min="1" max="1" width="4.42578125" customWidth="1"/>
    <col min="2" max="2" width="15.85546875" customWidth="1"/>
    <col min="3" max="3" width="15.7109375" customWidth="1"/>
    <col min="4" max="4" width="11.140625" customWidth="1"/>
    <col min="5" max="5" width="11.5703125" customWidth="1"/>
    <col min="6" max="6" width="10.5703125" customWidth="1"/>
    <col min="7" max="7" width="10" customWidth="1"/>
    <col min="8" max="8" width="9.28515625" customWidth="1"/>
    <col min="9" max="9" width="9.85546875" customWidth="1"/>
    <col min="10" max="10" width="8.85546875" customWidth="1"/>
    <col min="11" max="11" width="8.28515625" customWidth="1"/>
    <col min="12" max="12" width="7.85546875" customWidth="1"/>
    <col min="13" max="13" width="13.85546875" customWidth="1"/>
  </cols>
  <sheetData>
    <row r="1" spans="1:13" ht="37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4" t="s">
        <v>37</v>
      </c>
      <c r="L1" s="4"/>
      <c r="M1" s="5"/>
    </row>
    <row r="2" spans="1:13" ht="44.25" customHeight="1" x14ac:dyDescent="0.25">
      <c r="A2" s="3"/>
      <c r="B2" s="51" t="s">
        <v>72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0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52" t="s">
        <v>6</v>
      </c>
      <c r="B4" s="52" t="s">
        <v>2</v>
      </c>
      <c r="C4" s="52" t="s">
        <v>3</v>
      </c>
      <c r="D4" s="52" t="s">
        <v>4</v>
      </c>
      <c r="E4" s="52" t="s">
        <v>5</v>
      </c>
      <c r="F4" s="52" t="s">
        <v>74</v>
      </c>
      <c r="G4" s="53" t="s">
        <v>0</v>
      </c>
      <c r="H4" s="53"/>
      <c r="I4" s="53"/>
      <c r="J4" s="53"/>
      <c r="K4" s="53"/>
      <c r="L4" s="53"/>
      <c r="M4" s="52" t="s">
        <v>1</v>
      </c>
    </row>
    <row r="5" spans="1:13" x14ac:dyDescent="0.25">
      <c r="A5" s="52"/>
      <c r="B5" s="52"/>
      <c r="C5" s="52"/>
      <c r="D5" s="52"/>
      <c r="E5" s="52"/>
      <c r="F5" s="52"/>
      <c r="G5" s="48" t="s">
        <v>69</v>
      </c>
      <c r="H5" s="48"/>
      <c r="I5" s="48" t="s">
        <v>70</v>
      </c>
      <c r="J5" s="48"/>
      <c r="K5" s="48" t="s">
        <v>71</v>
      </c>
      <c r="L5" s="48"/>
      <c r="M5" s="52"/>
    </row>
    <row r="6" spans="1:13" ht="5.25" customHeight="1" x14ac:dyDescent="0.25">
      <c r="A6" s="52"/>
      <c r="B6" s="52"/>
      <c r="C6" s="52"/>
      <c r="D6" s="52"/>
      <c r="E6" s="52"/>
      <c r="F6" s="52"/>
      <c r="G6" s="48"/>
      <c r="H6" s="48"/>
      <c r="I6" s="48"/>
      <c r="J6" s="48"/>
      <c r="K6" s="48"/>
      <c r="L6" s="48"/>
      <c r="M6" s="52"/>
    </row>
    <row r="7" spans="1:13" ht="18.75" customHeight="1" x14ac:dyDescent="0.25">
      <c r="A7" s="52"/>
      <c r="B7" s="52"/>
      <c r="C7" s="52"/>
      <c r="D7" s="52"/>
      <c r="E7" s="52"/>
      <c r="F7" s="52"/>
      <c r="G7" s="28" t="s">
        <v>8</v>
      </c>
      <c r="H7" s="28" t="s">
        <v>7</v>
      </c>
      <c r="I7" s="28" t="s">
        <v>8</v>
      </c>
      <c r="J7" s="28" t="s">
        <v>7</v>
      </c>
      <c r="K7" s="28" t="s">
        <v>8</v>
      </c>
      <c r="L7" s="28" t="s">
        <v>7</v>
      </c>
      <c r="M7" s="52"/>
    </row>
    <row r="8" spans="1:13" ht="14.25" customHeight="1" x14ac:dyDescent="0.25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</row>
    <row r="9" spans="1:13" ht="33" customHeight="1" x14ac:dyDescent="0.25">
      <c r="A9" s="28"/>
      <c r="B9" s="49" t="s">
        <v>60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3" ht="72.75" customHeight="1" x14ac:dyDescent="0.25">
      <c r="A10" s="27" t="s">
        <v>11</v>
      </c>
      <c r="B10" s="44" t="s">
        <v>40</v>
      </c>
      <c r="C10" s="2" t="s">
        <v>9</v>
      </c>
      <c r="D10" s="24" t="s">
        <v>73</v>
      </c>
      <c r="E10" s="50" t="s">
        <v>12</v>
      </c>
      <c r="F10" s="24" t="s">
        <v>13</v>
      </c>
      <c r="G10" s="8">
        <v>43890</v>
      </c>
      <c r="H10" s="9"/>
      <c r="I10" s="8"/>
      <c r="J10" s="8"/>
      <c r="K10" s="8"/>
      <c r="L10" s="8"/>
      <c r="M10" s="24" t="s">
        <v>46</v>
      </c>
    </row>
    <row r="11" spans="1:13" ht="74.25" customHeight="1" x14ac:dyDescent="0.25">
      <c r="A11" s="27" t="s">
        <v>15</v>
      </c>
      <c r="B11" s="44"/>
      <c r="C11" s="2" t="s">
        <v>63</v>
      </c>
      <c r="D11" s="24" t="s">
        <v>73</v>
      </c>
      <c r="E11" s="50"/>
      <c r="F11" s="24" t="s">
        <v>13</v>
      </c>
      <c r="G11" s="8">
        <v>55600</v>
      </c>
      <c r="H11" s="8"/>
      <c r="I11" s="8"/>
      <c r="J11" s="8"/>
      <c r="K11" s="8"/>
      <c r="L11" s="8"/>
      <c r="M11" s="24" t="s">
        <v>53</v>
      </c>
    </row>
    <row r="12" spans="1:13" ht="74.25" customHeight="1" x14ac:dyDescent="0.25">
      <c r="A12" s="27" t="s">
        <v>16</v>
      </c>
      <c r="B12" s="44"/>
      <c r="C12" s="29" t="s">
        <v>64</v>
      </c>
      <c r="D12" s="24" t="s">
        <v>73</v>
      </c>
      <c r="E12" s="50"/>
      <c r="F12" s="24" t="s">
        <v>13</v>
      </c>
      <c r="G12" s="8">
        <v>92520</v>
      </c>
      <c r="H12" s="8"/>
      <c r="I12" s="8"/>
      <c r="J12" s="8"/>
      <c r="K12" s="8"/>
      <c r="L12" s="8"/>
      <c r="M12" s="24" t="s">
        <v>54</v>
      </c>
    </row>
    <row r="13" spans="1:13" ht="164.25" customHeight="1" x14ac:dyDescent="0.25">
      <c r="A13" s="27" t="s">
        <v>17</v>
      </c>
      <c r="B13" s="7"/>
      <c r="C13" s="2" t="s">
        <v>107</v>
      </c>
      <c r="D13" s="24" t="s">
        <v>73</v>
      </c>
      <c r="E13" s="24" t="s">
        <v>12</v>
      </c>
      <c r="F13" s="24" t="s">
        <v>88</v>
      </c>
      <c r="G13" s="8">
        <v>14775</v>
      </c>
      <c r="H13" s="8"/>
      <c r="I13" s="8"/>
      <c r="J13" s="8"/>
      <c r="K13" s="8"/>
      <c r="L13" s="8"/>
      <c r="M13" s="24" t="s">
        <v>83</v>
      </c>
    </row>
    <row r="14" spans="1:13" ht="105" customHeight="1" x14ac:dyDescent="0.25">
      <c r="A14" s="27" t="s">
        <v>18</v>
      </c>
      <c r="B14" s="7"/>
      <c r="C14" s="2" t="s">
        <v>23</v>
      </c>
      <c r="D14" s="24" t="s">
        <v>73</v>
      </c>
      <c r="E14" s="24" t="s">
        <v>12</v>
      </c>
      <c r="F14" s="24" t="s">
        <v>13</v>
      </c>
      <c r="G14" s="8">
        <v>500</v>
      </c>
      <c r="H14" s="8"/>
      <c r="I14" s="8"/>
      <c r="J14" s="8"/>
      <c r="K14" s="8"/>
      <c r="L14" s="8"/>
      <c r="M14" s="24" t="s">
        <v>55</v>
      </c>
    </row>
    <row r="15" spans="1:13" ht="120" customHeight="1" x14ac:dyDescent="0.25">
      <c r="A15" s="27" t="s">
        <v>19</v>
      </c>
      <c r="B15" s="7"/>
      <c r="C15" s="2" t="s">
        <v>67</v>
      </c>
      <c r="D15" s="24" t="s">
        <v>73</v>
      </c>
      <c r="E15" s="24" t="s">
        <v>12</v>
      </c>
      <c r="F15" s="24" t="s">
        <v>13</v>
      </c>
      <c r="G15" s="8">
        <v>17000</v>
      </c>
      <c r="H15" s="8"/>
      <c r="I15" s="8"/>
      <c r="J15" s="8"/>
      <c r="K15" s="8"/>
      <c r="L15" s="8"/>
      <c r="M15" s="24" t="s">
        <v>108</v>
      </c>
    </row>
    <row r="16" spans="1:13" ht="76.5" customHeight="1" x14ac:dyDescent="0.25">
      <c r="A16" s="27" t="s">
        <v>20</v>
      </c>
      <c r="B16" s="7"/>
      <c r="C16" s="29" t="s">
        <v>75</v>
      </c>
      <c r="D16" s="24" t="s">
        <v>73</v>
      </c>
      <c r="E16" s="24" t="s">
        <v>12</v>
      </c>
      <c r="F16" s="24" t="s">
        <v>13</v>
      </c>
      <c r="G16" s="6">
        <v>10000</v>
      </c>
      <c r="H16" s="8"/>
      <c r="I16" s="6"/>
      <c r="J16" s="8"/>
      <c r="K16" s="6"/>
      <c r="L16" s="8"/>
      <c r="M16" s="24" t="s">
        <v>56</v>
      </c>
    </row>
    <row r="17" spans="1:17" ht="131.25" customHeight="1" x14ac:dyDescent="0.25">
      <c r="A17" s="27" t="s">
        <v>21</v>
      </c>
      <c r="B17" s="7"/>
      <c r="C17" s="26" t="s">
        <v>38</v>
      </c>
      <c r="D17" s="24" t="s">
        <v>73</v>
      </c>
      <c r="E17" s="24" t="s">
        <v>12</v>
      </c>
      <c r="F17" s="24" t="s">
        <v>13</v>
      </c>
      <c r="G17" s="20">
        <v>24850</v>
      </c>
      <c r="H17" s="8"/>
      <c r="I17" s="20"/>
      <c r="J17" s="8"/>
      <c r="K17" s="20"/>
      <c r="L17" s="8"/>
      <c r="M17" s="24" t="s">
        <v>65</v>
      </c>
      <c r="Q17" s="1"/>
    </row>
    <row r="18" spans="1:17" ht="161.25" customHeight="1" x14ac:dyDescent="0.25">
      <c r="A18" s="27" t="s">
        <v>22</v>
      </c>
      <c r="B18" s="7"/>
      <c r="C18" s="2" t="s">
        <v>76</v>
      </c>
      <c r="D18" s="24" t="s">
        <v>73</v>
      </c>
      <c r="E18" s="24" t="s">
        <v>12</v>
      </c>
      <c r="F18" s="24" t="s">
        <v>13</v>
      </c>
      <c r="G18" s="8">
        <v>10000</v>
      </c>
      <c r="H18" s="8"/>
      <c r="I18" s="8"/>
      <c r="J18" s="8"/>
      <c r="K18" s="8"/>
      <c r="L18" s="8"/>
      <c r="M18" s="24" t="s">
        <v>57</v>
      </c>
    </row>
    <row r="19" spans="1:17" ht="73.5" customHeight="1" x14ac:dyDescent="0.25">
      <c r="A19" s="27" t="s">
        <v>97</v>
      </c>
      <c r="B19" s="7"/>
      <c r="C19" s="2" t="s">
        <v>90</v>
      </c>
      <c r="D19" s="24" t="s">
        <v>73</v>
      </c>
      <c r="E19" s="24" t="s">
        <v>12</v>
      </c>
      <c r="F19" s="24" t="s">
        <v>13</v>
      </c>
      <c r="G19" s="8">
        <v>1000</v>
      </c>
      <c r="H19" s="8"/>
      <c r="I19" s="8"/>
      <c r="J19" s="8"/>
      <c r="K19" s="8"/>
      <c r="L19" s="8"/>
      <c r="M19" s="24" t="s">
        <v>91</v>
      </c>
    </row>
    <row r="20" spans="1:17" ht="119.25" customHeight="1" x14ac:dyDescent="0.25">
      <c r="A20" s="27" t="s">
        <v>98</v>
      </c>
      <c r="B20" s="7"/>
      <c r="C20" s="2" t="s">
        <v>92</v>
      </c>
      <c r="D20" s="24" t="s">
        <v>73</v>
      </c>
      <c r="E20" s="24" t="s">
        <v>12</v>
      </c>
      <c r="F20" s="24" t="s">
        <v>13</v>
      </c>
      <c r="G20" s="8">
        <v>100</v>
      </c>
      <c r="H20" s="8"/>
      <c r="I20" s="8"/>
      <c r="J20" s="8"/>
      <c r="K20" s="8"/>
      <c r="L20" s="8"/>
      <c r="M20" s="24" t="s">
        <v>105</v>
      </c>
    </row>
    <row r="21" spans="1:17" ht="133.5" customHeight="1" x14ac:dyDescent="0.25">
      <c r="A21" s="27" t="s">
        <v>24</v>
      </c>
      <c r="B21" s="26" t="s">
        <v>78</v>
      </c>
      <c r="C21" s="29" t="s">
        <v>77</v>
      </c>
      <c r="D21" s="24" t="s">
        <v>73</v>
      </c>
      <c r="E21" s="24" t="s">
        <v>12</v>
      </c>
      <c r="F21" s="24" t="s">
        <v>89</v>
      </c>
      <c r="G21" s="8">
        <v>67500</v>
      </c>
      <c r="H21" s="8"/>
      <c r="I21" s="8"/>
      <c r="J21" s="8"/>
      <c r="K21" s="8"/>
      <c r="L21" s="10"/>
      <c r="M21" s="24" t="s">
        <v>58</v>
      </c>
    </row>
    <row r="22" spans="1:17" ht="305.25" customHeight="1" x14ac:dyDescent="0.25">
      <c r="A22" s="27" t="s">
        <v>25</v>
      </c>
      <c r="B22" s="44" t="s">
        <v>61</v>
      </c>
      <c r="C22" s="21" t="s">
        <v>35</v>
      </c>
      <c r="D22" s="24" t="s">
        <v>73</v>
      </c>
      <c r="E22" s="24" t="s">
        <v>12</v>
      </c>
      <c r="F22" s="24" t="s">
        <v>13</v>
      </c>
      <c r="G22" s="8"/>
      <c r="H22" s="8"/>
      <c r="I22" s="8"/>
      <c r="J22" s="8"/>
      <c r="K22" s="8"/>
      <c r="L22" s="8"/>
      <c r="M22" s="24" t="s">
        <v>80</v>
      </c>
    </row>
    <row r="23" spans="1:17" ht="148.5" customHeight="1" x14ac:dyDescent="0.25">
      <c r="A23" s="27" t="s">
        <v>26</v>
      </c>
      <c r="B23" s="44"/>
      <c r="C23" s="21" t="s">
        <v>109</v>
      </c>
      <c r="D23" s="24" t="s">
        <v>73</v>
      </c>
      <c r="E23" s="24" t="s">
        <v>12</v>
      </c>
      <c r="F23" s="24" t="s">
        <v>13</v>
      </c>
      <c r="G23" s="8"/>
      <c r="H23" s="8"/>
      <c r="I23" s="8"/>
      <c r="J23" s="8"/>
      <c r="K23" s="8"/>
      <c r="L23" s="8"/>
      <c r="M23" s="24" t="s">
        <v>79</v>
      </c>
    </row>
    <row r="24" spans="1:17" ht="101.25" customHeight="1" x14ac:dyDescent="0.25">
      <c r="A24" s="27" t="s">
        <v>27</v>
      </c>
      <c r="B24" s="44"/>
      <c r="C24" s="7" t="s">
        <v>101</v>
      </c>
      <c r="D24" s="24" t="s">
        <v>73</v>
      </c>
      <c r="E24" s="24" t="s">
        <v>12</v>
      </c>
      <c r="F24" s="24" t="s">
        <v>13</v>
      </c>
      <c r="G24" s="8"/>
      <c r="H24" s="8"/>
      <c r="I24" s="8"/>
      <c r="J24" s="8"/>
      <c r="K24" s="8"/>
      <c r="L24" s="8"/>
      <c r="M24" s="24" t="s">
        <v>79</v>
      </c>
    </row>
    <row r="25" spans="1:17" ht="135.75" customHeight="1" x14ac:dyDescent="0.25">
      <c r="A25" s="27" t="s">
        <v>99</v>
      </c>
      <c r="B25" s="26"/>
      <c r="C25" s="29" t="s">
        <v>94</v>
      </c>
      <c r="D25" s="24" t="s">
        <v>73</v>
      </c>
      <c r="E25" s="24" t="s">
        <v>12</v>
      </c>
      <c r="F25" s="24" t="s">
        <v>13</v>
      </c>
      <c r="G25" s="8">
        <v>10000</v>
      </c>
      <c r="H25" s="8"/>
      <c r="I25" s="8"/>
      <c r="J25" s="8"/>
      <c r="K25" s="8"/>
      <c r="L25" s="8"/>
      <c r="M25" s="24" t="s">
        <v>102</v>
      </c>
    </row>
    <row r="26" spans="1:17" ht="105" customHeight="1" x14ac:dyDescent="0.25">
      <c r="A26" s="27" t="s">
        <v>100</v>
      </c>
      <c r="B26" s="26"/>
      <c r="C26" s="7" t="s">
        <v>95</v>
      </c>
      <c r="D26" s="24" t="s">
        <v>73</v>
      </c>
      <c r="E26" s="24" t="s">
        <v>12</v>
      </c>
      <c r="F26" s="24" t="s">
        <v>13</v>
      </c>
      <c r="G26" s="8">
        <v>300</v>
      </c>
      <c r="H26" s="32"/>
      <c r="I26" s="8"/>
      <c r="J26" s="8"/>
      <c r="K26" s="8"/>
      <c r="L26" s="8"/>
      <c r="M26" s="24" t="s">
        <v>96</v>
      </c>
    </row>
    <row r="27" spans="1:17" ht="75" customHeight="1" x14ac:dyDescent="0.25">
      <c r="A27" s="27" t="s">
        <v>104</v>
      </c>
      <c r="B27" s="26"/>
      <c r="C27" s="7" t="s">
        <v>106</v>
      </c>
      <c r="D27" s="24" t="s">
        <v>73</v>
      </c>
      <c r="E27" s="24" t="s">
        <v>12</v>
      </c>
      <c r="F27" s="24" t="s">
        <v>13</v>
      </c>
      <c r="G27" s="8"/>
      <c r="H27" s="8"/>
      <c r="I27" s="8"/>
      <c r="J27" s="8"/>
      <c r="K27" s="8"/>
      <c r="L27" s="8"/>
      <c r="M27" s="24" t="s">
        <v>110</v>
      </c>
    </row>
    <row r="28" spans="1:17" ht="189.75" customHeight="1" x14ac:dyDescent="0.25">
      <c r="A28" s="27" t="s">
        <v>28</v>
      </c>
      <c r="B28" s="44" t="s">
        <v>41</v>
      </c>
      <c r="C28" s="2" t="s">
        <v>30</v>
      </c>
      <c r="D28" s="24" t="s">
        <v>73</v>
      </c>
      <c r="E28" s="24" t="s">
        <v>12</v>
      </c>
      <c r="F28" s="24" t="s">
        <v>13</v>
      </c>
      <c r="G28" s="8">
        <v>600</v>
      </c>
      <c r="H28" s="8"/>
      <c r="I28" s="8"/>
      <c r="J28" s="8"/>
      <c r="K28" s="8"/>
      <c r="L28" s="8"/>
      <c r="M28" s="24" t="s">
        <v>82</v>
      </c>
    </row>
    <row r="29" spans="1:17" ht="372.75" customHeight="1" x14ac:dyDescent="0.25">
      <c r="A29" s="27" t="s">
        <v>29</v>
      </c>
      <c r="B29" s="44"/>
      <c r="C29" s="2" t="s">
        <v>87</v>
      </c>
      <c r="D29" s="24" t="s">
        <v>73</v>
      </c>
      <c r="E29" s="24" t="s">
        <v>12</v>
      </c>
      <c r="F29" s="24" t="s">
        <v>13</v>
      </c>
      <c r="G29" s="8">
        <v>9100</v>
      </c>
      <c r="H29" s="8"/>
      <c r="I29" s="8"/>
      <c r="J29" s="8"/>
      <c r="K29" s="8"/>
      <c r="L29" s="8"/>
      <c r="M29" s="24" t="s">
        <v>48</v>
      </c>
    </row>
    <row r="30" spans="1:17" ht="99.75" customHeight="1" x14ac:dyDescent="0.25">
      <c r="A30" s="27" t="s">
        <v>34</v>
      </c>
      <c r="B30" s="26" t="s">
        <v>42</v>
      </c>
      <c r="C30" s="2" t="s">
        <v>10</v>
      </c>
      <c r="D30" s="24" t="s">
        <v>73</v>
      </c>
      <c r="E30" s="24" t="s">
        <v>12</v>
      </c>
      <c r="F30" s="24" t="s">
        <v>13</v>
      </c>
      <c r="G30" s="31">
        <v>100</v>
      </c>
      <c r="H30" s="8">
        <v>100</v>
      </c>
      <c r="I30" s="8"/>
      <c r="J30" s="8"/>
      <c r="K30" s="8"/>
      <c r="L30" s="8"/>
      <c r="M30" s="24" t="s">
        <v>47</v>
      </c>
    </row>
    <row r="31" spans="1:17" x14ac:dyDescent="0.25">
      <c r="A31" s="9"/>
      <c r="B31" s="9"/>
      <c r="C31" s="11" t="s">
        <v>14</v>
      </c>
      <c r="D31" s="9"/>
      <c r="E31" s="9"/>
      <c r="F31" s="13" t="s">
        <v>112</v>
      </c>
      <c r="G31" s="37">
        <f t="shared" ref="G31:L31" si="0">SUM(G10:G30)</f>
        <v>357835</v>
      </c>
      <c r="H31" s="14">
        <f t="shared" si="0"/>
        <v>100</v>
      </c>
      <c r="I31" s="14">
        <f t="shared" si="0"/>
        <v>0</v>
      </c>
      <c r="J31" s="14">
        <f t="shared" si="0"/>
        <v>0</v>
      </c>
      <c r="K31" s="14">
        <f t="shared" si="0"/>
        <v>0</v>
      </c>
      <c r="L31" s="13">
        <f t="shared" si="0"/>
        <v>0</v>
      </c>
      <c r="M31" s="11"/>
    </row>
    <row r="32" spans="1:17" ht="18.75" customHeight="1" x14ac:dyDescent="0.25">
      <c r="A32" s="9"/>
      <c r="B32" s="45" t="s">
        <v>62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93.75" customHeight="1" x14ac:dyDescent="0.25">
      <c r="A33" s="27" t="s">
        <v>31</v>
      </c>
      <c r="B33" s="29" t="s">
        <v>68</v>
      </c>
      <c r="C33" s="2" t="s">
        <v>32</v>
      </c>
      <c r="D33" s="24" t="s">
        <v>73</v>
      </c>
      <c r="E33" s="24" t="s">
        <v>12</v>
      </c>
      <c r="F33" s="24" t="s">
        <v>13</v>
      </c>
      <c r="G33" s="8"/>
      <c r="H33" s="8"/>
      <c r="I33" s="8"/>
      <c r="J33" s="8"/>
      <c r="K33" s="8"/>
      <c r="L33" s="8"/>
      <c r="M33" s="24"/>
    </row>
    <row r="34" spans="1:13" ht="138" customHeight="1" x14ac:dyDescent="0.25">
      <c r="A34" s="27" t="s">
        <v>11</v>
      </c>
      <c r="B34" s="9"/>
      <c r="C34" s="29" t="s">
        <v>81</v>
      </c>
      <c r="D34" s="24" t="s">
        <v>73</v>
      </c>
      <c r="E34" s="24" t="s">
        <v>12</v>
      </c>
      <c r="F34" s="24" t="s">
        <v>13</v>
      </c>
      <c r="G34" s="8">
        <v>1400</v>
      </c>
      <c r="H34" s="8"/>
      <c r="I34" s="8"/>
      <c r="J34" s="8"/>
      <c r="K34" s="8"/>
      <c r="L34" s="8"/>
      <c r="M34" s="25" t="s">
        <v>59</v>
      </c>
    </row>
    <row r="35" spans="1:13" ht="104.25" customHeight="1" x14ac:dyDescent="0.25">
      <c r="A35" s="27" t="s">
        <v>15</v>
      </c>
      <c r="B35" s="9"/>
      <c r="C35" s="29" t="s">
        <v>113</v>
      </c>
      <c r="D35" s="24" t="s">
        <v>73</v>
      </c>
      <c r="E35" s="24" t="s">
        <v>12</v>
      </c>
      <c r="F35" s="24" t="s">
        <v>13</v>
      </c>
      <c r="G35" s="8">
        <v>1500</v>
      </c>
      <c r="H35" s="8"/>
      <c r="I35" s="8"/>
      <c r="J35" s="8"/>
      <c r="K35" s="8"/>
      <c r="L35" s="8"/>
      <c r="M35" s="25" t="s">
        <v>93</v>
      </c>
    </row>
    <row r="36" spans="1:13" ht="162" customHeight="1" x14ac:dyDescent="0.25">
      <c r="A36" s="35" t="s">
        <v>16</v>
      </c>
      <c r="B36" s="9"/>
      <c r="C36" s="36" t="s">
        <v>117</v>
      </c>
      <c r="D36" s="33" t="s">
        <v>73</v>
      </c>
      <c r="E36" s="33" t="s">
        <v>12</v>
      </c>
      <c r="F36" s="33" t="s">
        <v>13</v>
      </c>
      <c r="G36" s="8">
        <v>6000</v>
      </c>
      <c r="H36" s="8">
        <v>300</v>
      </c>
      <c r="I36" s="8"/>
      <c r="J36" s="8"/>
      <c r="K36" s="8"/>
      <c r="L36" s="8"/>
      <c r="M36" s="34" t="s">
        <v>118</v>
      </c>
    </row>
    <row r="37" spans="1:13" ht="169.5" customHeight="1" x14ac:dyDescent="0.25">
      <c r="A37" s="35" t="s">
        <v>24</v>
      </c>
      <c r="B37" s="46" t="s">
        <v>86</v>
      </c>
      <c r="C37" s="7" t="s">
        <v>111</v>
      </c>
      <c r="D37" s="24" t="s">
        <v>73</v>
      </c>
      <c r="E37" s="24" t="s">
        <v>12</v>
      </c>
      <c r="F37" s="24" t="s">
        <v>13</v>
      </c>
      <c r="G37" s="8">
        <v>1200</v>
      </c>
      <c r="H37" s="8"/>
      <c r="I37" s="8"/>
      <c r="J37" s="8"/>
      <c r="K37" s="8"/>
      <c r="L37" s="8"/>
      <c r="M37" s="24" t="s">
        <v>49</v>
      </c>
    </row>
    <row r="38" spans="1:13" ht="14.25" customHeight="1" x14ac:dyDescent="0.25">
      <c r="A38" s="27"/>
      <c r="B38" s="47"/>
      <c r="C38" s="11" t="s">
        <v>14</v>
      </c>
      <c r="D38" s="11"/>
      <c r="E38" s="11"/>
      <c r="F38" s="30"/>
      <c r="G38" s="13">
        <f t="shared" ref="G38:M38" si="1">SUM(G33:G37)</f>
        <v>10100</v>
      </c>
      <c r="H38" s="13">
        <f t="shared" si="1"/>
        <v>300</v>
      </c>
      <c r="I38" s="13">
        <f t="shared" si="1"/>
        <v>0</v>
      </c>
      <c r="J38" s="13">
        <f t="shared" si="1"/>
        <v>0</v>
      </c>
      <c r="K38" s="13">
        <f t="shared" si="1"/>
        <v>0</v>
      </c>
      <c r="L38" s="11">
        <f t="shared" si="1"/>
        <v>0</v>
      </c>
      <c r="M38" s="11">
        <f t="shared" si="1"/>
        <v>0</v>
      </c>
    </row>
    <row r="39" spans="1:13" ht="15.75" customHeight="1" x14ac:dyDescent="0.25">
      <c r="A39" s="9"/>
      <c r="B39" s="45" t="s">
        <v>114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3" ht="116.25" customHeight="1" x14ac:dyDescent="0.25">
      <c r="A40" s="27" t="s">
        <v>11</v>
      </c>
      <c r="B40" s="29" t="s">
        <v>66</v>
      </c>
      <c r="C40" s="22" t="s">
        <v>84</v>
      </c>
      <c r="D40" s="24" t="s">
        <v>73</v>
      </c>
      <c r="E40" s="24" t="s">
        <v>12</v>
      </c>
      <c r="F40" s="24" t="s">
        <v>13</v>
      </c>
      <c r="G40" s="8">
        <v>169</v>
      </c>
      <c r="H40" s="8">
        <v>169</v>
      </c>
      <c r="I40" s="8"/>
      <c r="J40" s="8"/>
      <c r="K40" s="8"/>
      <c r="L40" s="8"/>
      <c r="M40" s="2" t="s">
        <v>85</v>
      </c>
    </row>
    <row r="41" spans="1:13" ht="16.5" x14ac:dyDescent="0.25">
      <c r="A41" s="9"/>
      <c r="B41" s="9"/>
      <c r="C41" s="11" t="s">
        <v>14</v>
      </c>
      <c r="D41" s="30"/>
      <c r="E41" s="30"/>
      <c r="F41" s="24"/>
      <c r="G41" s="13">
        <f>SUM(G40:G40)</f>
        <v>169</v>
      </c>
      <c r="H41" s="13">
        <f t="shared" ref="H41:L41" si="2">SUM(H40:H40)</f>
        <v>169</v>
      </c>
      <c r="I41" s="13">
        <f t="shared" si="2"/>
        <v>0</v>
      </c>
      <c r="J41" s="13">
        <f t="shared" si="2"/>
        <v>0</v>
      </c>
      <c r="K41" s="13">
        <f t="shared" si="2"/>
        <v>0</v>
      </c>
      <c r="L41" s="13">
        <f t="shared" si="2"/>
        <v>0</v>
      </c>
      <c r="M41" s="30"/>
    </row>
    <row r="42" spans="1:13" ht="20.25" customHeight="1" x14ac:dyDescent="0.25">
      <c r="A42" s="45" t="s">
        <v>115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3" ht="154.5" customHeight="1" x14ac:dyDescent="0.25">
      <c r="A43" s="27" t="s">
        <v>11</v>
      </c>
      <c r="B43" s="29" t="s">
        <v>43</v>
      </c>
      <c r="C43" s="29" t="s">
        <v>33</v>
      </c>
      <c r="D43" s="24" t="s">
        <v>73</v>
      </c>
      <c r="E43" s="24" t="s">
        <v>12</v>
      </c>
      <c r="F43" s="24" t="s">
        <v>13</v>
      </c>
      <c r="G43" s="8">
        <v>527.29999999999995</v>
      </c>
      <c r="H43" s="8">
        <v>527.29999999999995</v>
      </c>
      <c r="I43" s="8"/>
      <c r="J43" s="8"/>
      <c r="K43" s="8"/>
      <c r="L43" s="8"/>
      <c r="M43" s="19" t="s">
        <v>50</v>
      </c>
    </row>
    <row r="44" spans="1:13" ht="14.25" customHeight="1" x14ac:dyDescent="0.25">
      <c r="A44" s="9"/>
      <c r="B44" s="9"/>
      <c r="C44" s="11" t="s">
        <v>14</v>
      </c>
      <c r="D44" s="30"/>
      <c r="E44" s="30"/>
      <c r="F44" s="24"/>
      <c r="G44" s="13">
        <f>SUM(G43:G43)</f>
        <v>527.29999999999995</v>
      </c>
      <c r="H44" s="13">
        <f t="shared" ref="H44:L44" si="3">SUM(H43:H43)</f>
        <v>527.29999999999995</v>
      </c>
      <c r="I44" s="13">
        <f t="shared" si="3"/>
        <v>0</v>
      </c>
      <c r="J44" s="13">
        <f t="shared" si="3"/>
        <v>0</v>
      </c>
      <c r="K44" s="13">
        <f t="shared" si="3"/>
        <v>0</v>
      </c>
      <c r="L44" s="13">
        <f t="shared" si="3"/>
        <v>0</v>
      </c>
      <c r="M44" s="30"/>
    </row>
    <row r="45" spans="1:13" ht="16.5" customHeight="1" x14ac:dyDescent="0.25">
      <c r="A45" s="45" t="s">
        <v>116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24"/>
    </row>
    <row r="46" spans="1:13" ht="255.75" customHeight="1" x14ac:dyDescent="0.25">
      <c r="A46" s="18" t="s">
        <v>11</v>
      </c>
      <c r="B46" s="29" t="s">
        <v>44</v>
      </c>
      <c r="C46" s="29" t="s">
        <v>103</v>
      </c>
      <c r="D46" s="24" t="s">
        <v>73</v>
      </c>
      <c r="E46" s="24" t="s">
        <v>12</v>
      </c>
      <c r="F46" s="24" t="s">
        <v>13</v>
      </c>
      <c r="G46" s="27">
        <v>2044.8</v>
      </c>
      <c r="H46" s="8">
        <v>300</v>
      </c>
      <c r="I46" s="8"/>
      <c r="J46" s="8"/>
      <c r="K46" s="8"/>
      <c r="L46" s="8"/>
      <c r="M46" s="24" t="s">
        <v>51</v>
      </c>
    </row>
    <row r="47" spans="1:13" ht="109.5" customHeight="1" x14ac:dyDescent="0.25">
      <c r="A47" s="23"/>
      <c r="B47" s="29" t="s">
        <v>45</v>
      </c>
      <c r="C47" s="29" t="s">
        <v>39</v>
      </c>
      <c r="D47" s="24" t="s">
        <v>73</v>
      </c>
      <c r="E47" s="24" t="s">
        <v>12</v>
      </c>
      <c r="F47" s="24" t="s">
        <v>13</v>
      </c>
      <c r="G47" s="8">
        <v>40</v>
      </c>
      <c r="H47" s="8">
        <v>40</v>
      </c>
      <c r="I47" s="8">
        <f t="shared" ref="I47:L47" si="4">E45+G45</f>
        <v>0</v>
      </c>
      <c r="J47" s="8">
        <f t="shared" si="4"/>
        <v>0</v>
      </c>
      <c r="K47" s="8">
        <f t="shared" si="4"/>
        <v>0</v>
      </c>
      <c r="L47" s="8">
        <f t="shared" si="4"/>
        <v>0</v>
      </c>
      <c r="M47" s="24" t="s">
        <v>52</v>
      </c>
    </row>
    <row r="48" spans="1:13" ht="15.75" customHeight="1" x14ac:dyDescent="0.25">
      <c r="A48" s="9"/>
      <c r="B48" s="9"/>
      <c r="C48" s="11" t="s">
        <v>14</v>
      </c>
      <c r="D48" s="9"/>
      <c r="E48" s="9"/>
      <c r="F48" s="9"/>
      <c r="G48" s="13">
        <f t="shared" ref="G48:L48" si="5">SUM(G46:G47)</f>
        <v>2084.8000000000002</v>
      </c>
      <c r="H48" s="13">
        <f t="shared" si="5"/>
        <v>340</v>
      </c>
      <c r="I48" s="13">
        <f t="shared" si="5"/>
        <v>0</v>
      </c>
      <c r="J48" s="13">
        <f t="shared" si="5"/>
        <v>0</v>
      </c>
      <c r="K48" s="13">
        <f t="shared" si="5"/>
        <v>0</v>
      </c>
      <c r="L48" s="13">
        <f t="shared" si="5"/>
        <v>0</v>
      </c>
      <c r="M48" s="12"/>
    </row>
    <row r="49" spans="1:13" ht="18" customHeight="1" x14ac:dyDescent="0.25">
      <c r="A49" s="9"/>
      <c r="B49" s="9"/>
      <c r="C49" s="11" t="s">
        <v>36</v>
      </c>
      <c r="D49" s="9"/>
      <c r="E49" s="9"/>
      <c r="F49" s="9"/>
      <c r="G49" s="13">
        <f t="shared" ref="G49:L49" si="6">G31+G38+G41+G44+G48</f>
        <v>370716.1</v>
      </c>
      <c r="H49" s="13">
        <f>H31+H38+H41+H44+H48</f>
        <v>1436.3</v>
      </c>
      <c r="I49" s="13">
        <f t="shared" si="6"/>
        <v>0</v>
      </c>
      <c r="J49" s="13">
        <f t="shared" si="6"/>
        <v>0</v>
      </c>
      <c r="K49" s="13">
        <f t="shared" si="6"/>
        <v>0</v>
      </c>
      <c r="L49" s="13">
        <f t="shared" si="6"/>
        <v>0</v>
      </c>
      <c r="M49" s="9"/>
    </row>
    <row r="50" spans="1:13" ht="6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ht="6.75" customHeight="1" x14ac:dyDescent="0.25">
      <c r="A51" s="15"/>
      <c r="B51" s="15"/>
      <c r="C51" s="15"/>
      <c r="D51" s="15"/>
      <c r="E51" s="15"/>
      <c r="F51" s="17"/>
      <c r="G51" s="17"/>
      <c r="H51" s="17"/>
      <c r="I51" s="17"/>
      <c r="J51" s="17"/>
      <c r="K51" s="17"/>
      <c r="L51" s="15"/>
      <c r="M51" s="15"/>
    </row>
    <row r="52" spans="1:13" ht="11.25" customHeight="1" x14ac:dyDescent="0.25">
      <c r="A52" s="15"/>
      <c r="B52" s="15"/>
      <c r="C52" s="17"/>
      <c r="D52" s="17"/>
      <c r="E52" s="17"/>
      <c r="F52" s="16"/>
      <c r="G52" s="16"/>
      <c r="H52" s="16"/>
      <c r="I52" s="16"/>
      <c r="J52" s="16"/>
      <c r="K52" s="16"/>
      <c r="L52" s="17"/>
      <c r="M52" s="17"/>
    </row>
    <row r="53" spans="1:13" ht="15.75" x14ac:dyDescent="0.25">
      <c r="A53" s="15"/>
      <c r="B53" s="17" t="s">
        <v>120</v>
      </c>
      <c r="C53" s="16"/>
      <c r="D53" s="16"/>
      <c r="E53" s="16"/>
      <c r="F53" s="17"/>
      <c r="G53" s="17"/>
      <c r="H53" s="17"/>
      <c r="I53" s="17"/>
      <c r="J53" s="17"/>
      <c r="K53" s="17"/>
      <c r="L53" s="16"/>
      <c r="M53" s="16"/>
    </row>
    <row r="54" spans="1:13" ht="15.75" x14ac:dyDescent="0.25">
      <c r="A54" s="15"/>
      <c r="B54" s="16"/>
      <c r="C54" s="17"/>
      <c r="D54" s="17"/>
      <c r="E54" s="17"/>
      <c r="L54" s="17"/>
      <c r="M54" s="17"/>
    </row>
    <row r="55" spans="1:13" ht="15.75" x14ac:dyDescent="0.25">
      <c r="A55" s="15"/>
      <c r="B55" s="17" t="s">
        <v>119</v>
      </c>
    </row>
  </sheetData>
  <mergeCells count="22">
    <mergeCell ref="A4:A7"/>
    <mergeCell ref="B4:B7"/>
    <mergeCell ref="C4:C7"/>
    <mergeCell ref="D4:D7"/>
    <mergeCell ref="B28:B29"/>
    <mergeCell ref="B22:B24"/>
    <mergeCell ref="B2:M2"/>
    <mergeCell ref="B9:M9"/>
    <mergeCell ref="K5:L6"/>
    <mergeCell ref="G4:L4"/>
    <mergeCell ref="F4:F7"/>
    <mergeCell ref="M4:M7"/>
    <mergeCell ref="G5:H6"/>
    <mergeCell ref="E4:E7"/>
    <mergeCell ref="I5:J6"/>
    <mergeCell ref="A42:M42"/>
    <mergeCell ref="A45:L45"/>
    <mergeCell ref="B39:M39"/>
    <mergeCell ref="E10:E12"/>
    <mergeCell ref="B10:B12"/>
    <mergeCell ref="B37:B38"/>
    <mergeCell ref="B32:M32"/>
  </mergeCells>
  <phoneticPr fontId="1" type="noConversion"/>
  <conditionalFormatting sqref="F31:L3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{50432A8F-53F5-4AD2-98BA-0CC8C86590E8}</x14:id>
        </ext>
      </extLst>
    </cfRule>
  </conditionalFormatting>
  <pageMargins left="0.23622047244094491" right="0.23622047244094491" top="0.94488188976377963" bottom="0.55118110236220474" header="0.31496062992125984" footer="0.31496062992125984"/>
  <pageSetup paperSize="9" orientation="landscape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0432A8F-53F5-4AD2-98BA-0CC8C86590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F31:L31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МВК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2017-04-19T06:50:47Z</cp:lastPrinted>
  <dcterms:created xsi:type="dcterms:W3CDTF">2006-09-16T00:00:00Z</dcterms:created>
  <dcterms:modified xsi:type="dcterms:W3CDTF">2017-12-15T08:44:53Z</dcterms:modified>
</cp:coreProperties>
</file>